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ão de obra" sheetId="1" r:id="rId4"/>
    <sheet state="hidden" name="Mão de obra - 12x36" sheetId="2" r:id="rId5"/>
    <sheet state="hidden" name="Mão de Obra - 24x72" sheetId="3" r:id="rId6"/>
    <sheet state="visible" name="Instrução de Preenchimento" sheetId="4" r:id="rId7"/>
    <sheet state="hidden" name="Planilha3" sheetId="5" r:id="rId8"/>
    <sheet state="hidden" name="Planilha1" sheetId="6" r:id="rId9"/>
  </sheets>
  <definedNames>
    <definedName name="Lucro">'Mão de obra - 12x36'!$BJ$2:$BJ$5</definedName>
    <definedName name="ANEXO_SIMPLES">'Mão de obra - 12x36'!$BQ$1:$BQ$9</definedName>
    <definedName name="TURNOS">Planilha3!$A$15:$A$17</definedName>
    <definedName name="ESCALA">Planilha3!$A$1:$A$9</definedName>
    <definedName localSheetId="1" name="Excel_BuiltIn_Print_Area">'Mão de obra - 12x36'!$A$1:$L$128</definedName>
    <definedName name="CEBAS">'Mão de obra - 12x36'!$BJ$30:$BJ$32</definedName>
    <definedName localSheetId="1" name="Excel_BuiltIn_Print_Titles">'Mão de obra - 12x36'!$1:$4</definedName>
    <definedName name="TIPO_SOC">'Mão de obra - 12x36'!$BJ$25:$BJ$28</definedName>
    <definedName name="DUAL">'Mão de obra - 12x36'!$BJ$30:$BJ$31</definedName>
  </definedNames>
  <calcPr/>
  <extLst>
    <ext uri="GoogleSheetsCustomDataVersion2">
      <go:sheetsCustomData xmlns:go="http://customooxmlschemas.google.com/" r:id="rId10" roundtripDataChecksum="R9dpOFYEIjhbIazv0hK7tsXftqV400ImuRtHnIzuBb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25">
      <text>
        <t xml:space="preserve">======
ID#AAAByuPhMVE
Waldo de Andrade    (2026-01-21 17:31:59)
Vlr. Negativo</t>
      </text>
    </comment>
    <comment authorId="0" ref="G23">
      <text>
        <t xml:space="preserve">======
ID#AAAByuPhMVI
Waldo de Andrade    (2026-01-21 17:31:59)
Valor negativo</t>
      </text>
    </comment>
  </commentList>
  <extLst>
    <ext uri="GoogleSheetsCustomDataVersion2">
      <go:sheetsCustomData xmlns:go="http://customooxmlschemas.google.com/" r:id="rId1" roundtripDataSignature="AMtx7mhGA/uQRy3D2LKkNPYh0xVx4pLS5Q=="/>
    </ext>
  </extLst>
</comments>
</file>

<file path=xl/sharedStrings.xml><?xml version="1.0" encoding="utf-8"?>
<sst xmlns="http://schemas.openxmlformats.org/spreadsheetml/2006/main" count="1134" uniqueCount="410">
  <si>
    <t>I</t>
  </si>
  <si>
    <r>
      <rPr>
        <rFont val="Arial"/>
        <b/>
        <color theme="1"/>
        <sz val="12.0"/>
      </rPr>
      <t>Planilha de Custos de Mão de obra vinculada à execução contratual</t>
    </r>
    <r>
      <rPr>
        <rFont val="Arial"/>
        <b/>
        <color theme="1"/>
        <sz val="10.0"/>
      </rPr>
      <t xml:space="preserve">
</t>
    </r>
    <r>
      <rPr>
        <rFont val="Arial"/>
        <b val="0"/>
        <color theme="1"/>
        <sz val="8.0"/>
      </rPr>
      <t>(Dados complementares para composicão dos custos referentes à mão de obra)</t>
    </r>
  </si>
  <si>
    <t>Lucro Real</t>
  </si>
  <si>
    <t>II</t>
  </si>
  <si>
    <t>Informações da Composição de Custos de Mão de Obra</t>
  </si>
  <si>
    <r>
      <rPr>
        <rFont val="Arial"/>
        <b/>
        <color theme="1"/>
        <sz val="8.0"/>
      </rPr>
      <t xml:space="preserve">Itens a Preencher </t>
    </r>
    <r>
      <rPr>
        <rFont val="Arial"/>
        <b val="0"/>
        <color theme="1"/>
        <sz val="8.0"/>
      </rPr>
      <t>(em amarelo)</t>
    </r>
  </si>
  <si>
    <t>Descrição dos Itens</t>
  </si>
  <si>
    <t>Data da apresentação da proposta:</t>
  </si>
  <si>
    <t>Data da proposta.</t>
  </si>
  <si>
    <t>Lucro Presumido/Arbitrado</t>
  </si>
  <si>
    <t>III</t>
  </si>
  <si>
    <t>Código serviço</t>
  </si>
  <si>
    <t>Códido do serviço do item em disputa na licitação.</t>
  </si>
  <si>
    <t>Simples</t>
  </si>
  <si>
    <t>IV</t>
  </si>
  <si>
    <t>Descrição Serviço</t>
  </si>
  <si>
    <t>Descrição do serviço do item em disputa na licitação.</t>
  </si>
  <si>
    <t>V</t>
  </si>
  <si>
    <t>Turno</t>
  </si>
  <si>
    <t>Diurno</t>
  </si>
  <si>
    <t>Carga Horária a ser contratada</t>
  </si>
  <si>
    <t>12h / 36h</t>
  </si>
  <si>
    <t>Descrição do serviço do item em disputa da licitação.</t>
  </si>
  <si>
    <t>Salário Normativo da Categoria Profissional</t>
  </si>
  <si>
    <t>Valor do salário da Convenção Coletiva de Trabalho relativa à atividade econômica descrita no item em disputa na presente licitação com abrangência territorial no município do Rio de Janeiro/RJ e vigente .</t>
  </si>
  <si>
    <t>-</t>
  </si>
  <si>
    <t>Base Legal (dissídio, acordo, convenção)</t>
  </si>
  <si>
    <t>Descrito na CCT.</t>
  </si>
  <si>
    <t>Categoria profissional (vinculada a execução contratual)</t>
  </si>
  <si>
    <t>Localidade do dissídio (UF)</t>
  </si>
  <si>
    <t>Data base Dissídio/AC/CC</t>
  </si>
  <si>
    <t>Alíquota: PIS 1,65% (Lucro Real); 0,65% (Lucro Presumido); Variável (Simples Nacional) COFINS 7,60% (Lucro Real); 3% (Lucro Presumido); Variável (Simples Nacional).</t>
  </si>
  <si>
    <t>SOBRE A CONTRATADA / CONVENENTE:</t>
  </si>
  <si>
    <t>Razão Social</t>
  </si>
  <si>
    <t>Dados da empresa.</t>
  </si>
  <si>
    <t>CNPJ</t>
  </si>
  <si>
    <t>Tipo societário (NATUREZA JURÍDICA)</t>
  </si>
  <si>
    <t>Sociedade Empresária / MEI / EIRELI</t>
  </si>
  <si>
    <t xml:space="preserve">Dados da empresa - Verificar tipos societários. </t>
  </si>
  <si>
    <t xml:space="preserve">Dados da empresa. Caso tenha preenchido célula C11 com OS - Organização Social ou OSC - Organização da Sociedade Civil informar se possui Cebas ou não. </t>
  </si>
  <si>
    <t>Regime Tributário (Apuração do Lucro)</t>
  </si>
  <si>
    <t>Verificar regime tributários de entidades sem fins lucrativos.</t>
  </si>
  <si>
    <t>CNAE da Empresa que Alcance a Atividade Contratada</t>
  </si>
  <si>
    <t>Dados da empresa (CNAE da Empresa que Alcance a Atividade Contratada)</t>
  </si>
  <si>
    <t>PREENCHER SE OPTANTE PELO SIMPLES</t>
  </si>
  <si>
    <t>Caso empresa seja optante pelo simples nacional conforme a LEI COMPLEMENTAR Nº 123, DE 14 DE DEZEMBRO DE 2006. Incluir o dado solicitado na célula C21.</t>
  </si>
  <si>
    <t>Caso empresa seja optante pelo simples nacional conforme a LEI COMPLEMENTAR Nº 123, DE 14 DE DEZEMBRO DE 2006. Incluir o dado solicitado na célula C22.</t>
  </si>
  <si>
    <t>Caso empresa seja optante pelo simples nacional conforme a LEI COMPLEMENTAR Nº 123, DE 14 DE DEZEMBRO DE 2006. Incluir o dado solicitado na célula C23.</t>
  </si>
  <si>
    <t>Caso empresa seja optante pelo simples nacional conforme a LEI COMPLEMENTAR Nº 123, DE 14 DE DEZEMBRO DE 2006. Incluir o dado solicitado na célula C24.</t>
  </si>
  <si>
    <t>MÓDULO 1: COMPOSICAO DA REMUNERACÃO</t>
  </si>
  <si>
    <t>Valor (R$)</t>
  </si>
  <si>
    <t>Indicação da Base de Cálculo</t>
  </si>
  <si>
    <t>A</t>
  </si>
  <si>
    <t>Salário Base</t>
  </si>
  <si>
    <t>Será o mesmo valor descrito na célula C9.</t>
  </si>
  <si>
    <t>OSC - Organização da Sociedade Civil</t>
  </si>
  <si>
    <t>B</t>
  </si>
  <si>
    <t>Adicional de periculosidade</t>
  </si>
  <si>
    <t xml:space="preserve">Observar o item em disputa na licitação. Informar a previsão da CCT, caso exista. </t>
  </si>
  <si>
    <t>OS - Organização Social</t>
  </si>
  <si>
    <t>C</t>
  </si>
  <si>
    <t>Adicional de insalubridade</t>
  </si>
  <si>
    <t>D</t>
  </si>
  <si>
    <t>Adicional noturno</t>
  </si>
  <si>
    <t xml:space="preserve">Observar no Termo de Referência -TR. Informar a previsão do TR, caso exista. </t>
  </si>
  <si>
    <t>E</t>
  </si>
  <si>
    <t>Hora noturna adicional</t>
  </si>
  <si>
    <t>SIM</t>
  </si>
  <si>
    <t>F</t>
  </si>
  <si>
    <t>Adicional de Hora Extra</t>
  </si>
  <si>
    <t>NÃO</t>
  </si>
  <si>
    <t>G</t>
  </si>
  <si>
    <t>lntervalo lntrajornada</t>
  </si>
  <si>
    <t>H</t>
  </si>
  <si>
    <t>Outros (especificar)</t>
  </si>
  <si>
    <t xml:space="preserve">Observar no Termo de Referência -TR. Informar a previsão do TR, caso exista.  </t>
  </si>
  <si>
    <t>Total da Remuneração</t>
  </si>
  <si>
    <t>MÓDULO 2: BENEFÍCIOS MENSAIS E DIÁRIOS</t>
  </si>
  <si>
    <t>Valor Unitário</t>
  </si>
  <si>
    <t>Valor Mensal (R$)</t>
  </si>
  <si>
    <t>Auxílio Transporte (Informar Valor Modal (R$))</t>
  </si>
  <si>
    <r>
      <rPr>
        <rFont val="Arial"/>
        <b/>
        <i/>
        <color theme="1"/>
        <sz val="8.0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rFont val="Arial"/>
        <i/>
        <color theme="1"/>
        <sz val="8.0"/>
      </rPr>
      <t xml:space="preserve">                                                      </t>
    </r>
    <r>
      <rPr>
        <rFont val="Arial"/>
        <b/>
        <i/>
        <color rgb="FFFF0000"/>
        <sz val="8.0"/>
      </rPr>
      <t xml:space="preserve"> na escala 6x1 * 2 (ida e volta) * 26 (dias úteis no mes) x 6% do salário, na escala 5x2 * 2 (ida e volta) * 22 (dias úteis no mes) x 6% do salário,  na</t>
    </r>
    <r>
      <rPr>
        <rFont val="Arial"/>
        <i/>
        <color rgb="FFFF0000"/>
        <sz val="8.0"/>
      </rPr>
      <t xml:space="preserve"> </t>
    </r>
    <r>
      <rPr>
        <rFont val="Arial"/>
        <b/>
        <i/>
        <color rgb="FFFF0000"/>
        <sz val="8.0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rFont val="Arial"/>
        <b/>
        <i/>
        <color theme="1"/>
        <sz val="8.0"/>
      </rPr>
      <t xml:space="preserve">Exemplo: =(C36*2*26)-(C9*6%) para escala 6x1.    </t>
    </r>
    <r>
      <rPr>
        <rFont val="Arial"/>
        <b/>
        <i/>
        <color rgb="FFFF0000"/>
        <sz val="8.0"/>
      </rPr>
      <t xml:space="preserve">                                                                                                  </t>
    </r>
    <r>
      <rPr>
        <rFont val="Arial"/>
        <i/>
        <color theme="1"/>
        <sz val="8.0"/>
      </rPr>
      <t xml:space="preserve">DECRETO Nº 10.854, DE 10 DE NOVEMBRO DE 2021 - Artigo 114, Inciso I.                          </t>
    </r>
    <r>
      <rPr>
        <rFont val="Arial"/>
        <b/>
        <i/>
        <color rgb="FFFF0000"/>
        <sz val="8.0"/>
        <u/>
      </rPr>
      <t>*** Caso o valor mensal do auxilo transporte seja negativo, não incluir o  valor unitário (Célula C36). Justificar quando ocorre desse fato.</t>
    </r>
  </si>
  <si>
    <t>A.1</t>
  </si>
  <si>
    <t>Credito PIS/COFINS</t>
  </si>
  <si>
    <t>Auxílio Alimentação  (Informar Valor Diário (R$))</t>
  </si>
  <si>
    <r>
      <rPr>
        <rFont val="Arial"/>
        <b/>
        <i/>
        <color theme="1"/>
        <sz val="8.0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rFont val="Arial"/>
        <i/>
        <color theme="1"/>
        <sz val="8.0"/>
      </rPr>
      <t xml:space="preserve">                                                   </t>
    </r>
    <r>
      <rPr>
        <rFont val="Arial"/>
        <b/>
        <i/>
        <color rgb="FFFF0000"/>
        <sz val="8.0"/>
      </rPr>
      <t>na escala 6x1 * 26 (n° de dias para efeito de cálculo do auxílio) x _____% (participação definida na CCT)</t>
    </r>
    <r>
      <rPr>
        <rFont val="Arial"/>
        <i/>
        <color rgb="FFFF0000"/>
        <sz val="8.0"/>
      </rPr>
      <t>,</t>
    </r>
    <r>
      <rPr>
        <rFont val="Arial"/>
        <i/>
        <color theme="1"/>
        <sz val="8.0"/>
      </rPr>
      <t xml:space="preserve"> </t>
    </r>
    <r>
      <rPr>
        <rFont val="Arial"/>
        <b/>
        <i/>
        <color rgb="FFFF0000"/>
        <sz val="8.0"/>
      </rPr>
      <t xml:space="preserve">na escala 5x2 * 22 (n° de dias para efeito de cálculo do auxílio) x </t>
    </r>
    <r>
      <rPr>
        <rFont val="Arial"/>
        <i/>
        <color rgb="FFFF0000"/>
        <sz val="8.0"/>
      </rPr>
      <t>_____</t>
    </r>
    <r>
      <rPr>
        <rFont val="Arial"/>
        <b/>
        <i/>
        <color rgb="FFFF0000"/>
        <sz val="8.0"/>
      </rPr>
      <t xml:space="preserve">% (participação definida na CCT) e na escada 24x72 *8 (dias úteis no mês) x_____% (participação definida na CCT)                         </t>
    </r>
    <r>
      <rPr>
        <rFont val="Arial"/>
        <b/>
        <i/>
        <color theme="1"/>
        <sz val="8.0"/>
      </rPr>
      <t xml:space="preserve">Exemplo = (C38*26)-(C38*26*10%) para escala 6x1 com a % informada na CCT.       </t>
    </r>
    <r>
      <rPr>
        <rFont val="Arial"/>
        <b/>
        <i/>
        <color rgb="FFFF0000"/>
        <sz val="8.0"/>
      </rPr>
      <t>Observação: No caso da CCT só determinar cesta básica utilizar a fórmula: =C38-(38x__%)</t>
    </r>
    <r>
      <rPr>
        <rFont val="Arial"/>
        <b/>
        <i/>
        <color theme="1"/>
        <sz val="8.0"/>
      </rPr>
      <t xml:space="preserve"> e infomar na celúla C38 somente o valor da Cesta Básica.                                                                                                                </t>
    </r>
  </si>
  <si>
    <t>B.1</t>
  </si>
  <si>
    <r>
      <rPr>
        <rFont val="Arial"/>
        <color theme="1"/>
        <sz val="8.0"/>
      </rPr>
      <t xml:space="preserve">Assistência Social Familiar Sindical - Cláusula </t>
    </r>
    <r>
      <rPr>
        <rFont val="Arial"/>
        <color theme="1"/>
        <sz val="8.0"/>
        <u/>
      </rPr>
      <t xml:space="preserve">                                                                 </t>
    </r>
    <r>
      <rPr>
        <rFont val="Arial"/>
        <color theme="1"/>
        <sz val="8.0"/>
      </rPr>
      <t xml:space="preserve"> da CCT</t>
    </r>
  </si>
  <si>
    <t>R$ ______ (custo do benefício) - R$_______ (participação do empregado) - Definida na CCT.</t>
  </si>
  <si>
    <t>C.1</t>
  </si>
  <si>
    <r>
      <rPr>
        <rFont val="Arial"/>
        <color theme="1"/>
        <sz val="8.0"/>
      </rPr>
      <t xml:space="preserve">Contribuição Assistencial Patronal - Clausula  </t>
    </r>
    <r>
      <rPr>
        <rFont val="Arial"/>
        <color theme="1"/>
        <sz val="8.0"/>
        <u/>
      </rPr>
      <t xml:space="preserve">                                                                 </t>
    </r>
    <r>
      <rPr>
        <rFont val="Arial"/>
        <color theme="1"/>
        <sz val="8.0"/>
      </rPr>
      <t xml:space="preserve"> da CCT</t>
    </r>
  </si>
  <si>
    <t>R$ ______ por empregado ao ano - Definida na CCT.</t>
  </si>
  <si>
    <t>Total de Benefícios mensais e diários</t>
  </si>
  <si>
    <t>Nota: o valor informado deverá ser o custo real do insumo (descontado o valor eventualmente pago pelo empregado).</t>
  </si>
  <si>
    <t>MÓDULO 3:   UNIFORMES E EPIs (lnsumos Diversos)</t>
  </si>
  <si>
    <t>Valores mensais por empregado.</t>
  </si>
  <si>
    <r>
      <rPr>
        <rFont val="Arial"/>
        <color theme="1"/>
        <sz val="8.0"/>
      </rPr>
      <t xml:space="preserve">Uniformes - Cláusula </t>
    </r>
    <r>
      <rPr>
        <rFont val="Arial"/>
        <color theme="1"/>
        <sz val="8.0"/>
        <u/>
      </rPr>
      <t xml:space="preserve">                                                                  </t>
    </r>
    <r>
      <rPr>
        <rFont val="Arial"/>
        <color theme="1"/>
        <sz val="8.0"/>
      </rPr>
      <t xml:space="preserve"> da CCT</t>
    </r>
  </si>
  <si>
    <r>
      <rPr>
        <rFont val="Arial"/>
        <i/>
        <color theme="1"/>
        <sz val="8.0"/>
      </rPr>
      <t>(Kit de uniforme completo por an</t>
    </r>
    <r>
      <rPr>
        <rFont val="Arial"/>
        <i/>
        <color theme="1"/>
        <sz val="8.0"/>
      </rPr>
      <t>o</t>
    </r>
    <r>
      <rPr>
        <rFont val="Arial"/>
        <b/>
        <i/>
        <color theme="1"/>
        <sz val="8.0"/>
      </rPr>
      <t xml:space="preserve"> -</t>
    </r>
    <r>
      <rPr>
        <rFont val="Arial"/>
        <b/>
        <i/>
        <color theme="1"/>
        <sz val="8.0"/>
      </rPr>
      <t xml:space="preserve"> </t>
    </r>
    <r>
      <rPr>
        <rFont val="Arial"/>
        <i/>
        <color theme="1"/>
        <sz val="8.0"/>
      </rPr>
      <t>ve</t>
    </r>
    <r>
      <rPr>
        <rFont val="Arial"/>
        <i/>
        <color theme="1"/>
        <sz val="8.0"/>
      </rPr>
      <t>r planilha em anexo)/12.</t>
    </r>
  </si>
  <si>
    <t>Outros (equipamentos, insumos e materiais)</t>
  </si>
  <si>
    <t>(equipamento, insumos e materiais)/12.</t>
  </si>
  <si>
    <t>Total</t>
  </si>
  <si>
    <t>Nota (1) - Os percentuais dos encargos previdenciários e FGTS são aqueles estabelecidos pela legislação vigente.</t>
  </si>
  <si>
    <t>MODULO 4:  ENCARGOS SOCIAIS E TRABALHISTAS</t>
  </si>
  <si>
    <t>Submódulo 4.1 - Encargos previdenciários e FGTS:</t>
  </si>
  <si>
    <t>%</t>
  </si>
  <si>
    <t>Nota (2) - Percentuais incidentes sobre a remuneração.</t>
  </si>
  <si>
    <t>INSS</t>
  </si>
  <si>
    <t>SESI ou SESC</t>
  </si>
  <si>
    <t>SENAI ou SENAC</t>
  </si>
  <si>
    <t>INCRA</t>
  </si>
  <si>
    <t>Salario Educação</t>
  </si>
  <si>
    <t>FGTS</t>
  </si>
  <si>
    <t>Risco Ambiental do Trabalho (INSERIR ALÍQUOTA DE ACORDO COM A ATIVIDADE)</t>
  </si>
  <si>
    <r>
      <rPr>
        <rFont val="Arial"/>
        <i/>
        <color theme="1"/>
        <sz val="8.0"/>
      </rP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rFont val="Arial"/>
        <b/>
        <i val="0"/>
        <color rgb="FFFF0000"/>
        <sz val="8.0"/>
      </rPr>
      <t>Observação:</t>
    </r>
    <r>
      <rPr>
        <rFont val="Arial"/>
        <b/>
        <i val="0"/>
        <color theme="1"/>
        <sz val="8.0"/>
      </rPr>
      <t xml:space="preserve"> </t>
    </r>
    <r>
      <rPr>
        <rFont val="Arial"/>
        <b/>
        <i val="0"/>
        <color rgb="FFFF0000"/>
        <sz val="8.0"/>
        <u/>
      </rPr>
      <t xml:space="preserve">RAT ajustado = RAT x FAP. </t>
    </r>
    <r>
      <rPr>
        <rFont val="Arial"/>
        <b/>
        <i val="0"/>
        <color rgb="FFFF0000"/>
        <sz val="8.0"/>
      </rPr>
      <t xml:space="preserve"> Empresa que utilizar o </t>
    </r>
    <r>
      <rPr>
        <rFont val="Arial"/>
        <b/>
        <i val="0"/>
        <color rgb="FFFF0000"/>
        <sz val="8.0"/>
        <u/>
      </rPr>
      <t>RAT ajustado</t>
    </r>
    <r>
      <rPr>
        <rFont val="Arial"/>
        <b/>
        <i val="0"/>
        <color rgb="FFFF0000"/>
        <sz val="8.0"/>
      </rPr>
      <t xml:space="preserve"> deve informar como foi realizado o cálculo. </t>
    </r>
  </si>
  <si>
    <t>SEBRAE</t>
  </si>
  <si>
    <t>Submódulo 4.2 - 13° Salário e Adicional de Férias</t>
  </si>
  <si>
    <t>13° Salário (8,33%)</t>
  </si>
  <si>
    <t>Adicional de Férias (2,78%)</t>
  </si>
  <si>
    <t>Subtotal</t>
  </si>
  <si>
    <t>Incidência do submódulo 4.1 sobre 13º Salário e Adicional de Férias</t>
  </si>
  <si>
    <t>Submódulo 4.3 - Afastamento Maternidade</t>
  </si>
  <si>
    <t>Afastamento maternidade</t>
  </si>
  <si>
    <t>lncidência do submódulo 4.1 sobre afastamento maternidade</t>
  </si>
  <si>
    <t>Submódulo 4.4 - Provisão para Rescisão</t>
  </si>
  <si>
    <t>Aviso prévio indenizado</t>
  </si>
  <si>
    <t>lncidência do FGTS sobre aviso prévio indenizado</t>
  </si>
  <si>
    <t>Multa do FGTS do aviso prévio indenizado</t>
  </si>
  <si>
    <t>Aviso prévio trabalhado</t>
  </si>
  <si>
    <t>lncidência do submódulo 4.1 sobre aviso prévio trabalhado</t>
  </si>
  <si>
    <t>Multa do FGTS do aviso prévio trabalhado</t>
  </si>
  <si>
    <t>Submódulo 4.5 -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</si>
  <si>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</si>
  <si>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</si>
  <si>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</si>
  <si>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</si>
  <si>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</si>
  <si>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 xml:space="preserve">Incluir de acordo com a legislação, caso seja necessário. </t>
  </si>
  <si>
    <t>lncidência do submódulo 4.1 sobre o Custo de  reposição</t>
  </si>
  <si>
    <t>Quadro-Resumo - Módulo 4 - Encargos sociais e trabalhistas</t>
  </si>
  <si>
    <t>Observações</t>
  </si>
  <si>
    <t>4.1</t>
  </si>
  <si>
    <t>13 ° salario + Adicional de férias</t>
  </si>
  <si>
    <t>4.2</t>
  </si>
  <si>
    <t>Encargos previdenciários e FGTS</t>
  </si>
  <si>
    <t>4.3</t>
  </si>
  <si>
    <t>4.4</t>
  </si>
  <si>
    <t>Custo de rescisão</t>
  </si>
  <si>
    <t>4.5</t>
  </si>
  <si>
    <t>Custo de reposição do profissional ausente</t>
  </si>
  <si>
    <t>4.6</t>
  </si>
  <si>
    <t>MÓDULO 5 - CUSTOS INDIRETOS , TRIBUTOS E LUCRO</t>
  </si>
  <si>
    <t>Custos lndiretos</t>
  </si>
  <si>
    <t xml:space="preserve">Informação fornecida pela empresa. </t>
  </si>
  <si>
    <t>Lucro</t>
  </si>
  <si>
    <t>Subtotal - I</t>
  </si>
  <si>
    <t>Valor líquido mensal dos serviços (sem os tributos)</t>
  </si>
  <si>
    <t>Valor mensal dos serviços (incluindo os tributos) - Base para o cálculo dos tributos</t>
  </si>
  <si>
    <t>Tributos</t>
  </si>
  <si>
    <t>C1</t>
  </si>
  <si>
    <r>
      <rPr>
        <rFont val="Arial"/>
        <color theme="1"/>
        <sz val="8.0"/>
      </rPr>
      <t xml:space="preserve">Tributos Federais - PIS </t>
    </r>
    <r>
      <rPr>
        <rFont val="Arial"/>
        <i/>
        <color theme="1"/>
        <sz val="8.0"/>
      </rPr>
      <t xml:space="preserve">I </t>
    </r>
    <r>
      <rPr>
        <rFont val="Arial"/>
        <color theme="1"/>
        <sz val="8.0"/>
      </rPr>
      <t>COFINS</t>
    </r>
  </si>
  <si>
    <t>PIS</t>
  </si>
  <si>
    <t>COFINS</t>
  </si>
  <si>
    <t>C2</t>
  </si>
  <si>
    <t>Tributos Estaduais (ICMS)</t>
  </si>
  <si>
    <t xml:space="preserve">Incluir de acordo com o regulamento do Estado do Rio de Janeiro e atividade econômica descrita no item em disputa na presente licitação. </t>
  </si>
  <si>
    <t>C3</t>
  </si>
  <si>
    <t>Tributos Municipais (ISS)</t>
  </si>
  <si>
    <t>C4</t>
  </si>
  <si>
    <t>Outras tributos (especificar)</t>
  </si>
  <si>
    <t>Subtotal - II</t>
  </si>
  <si>
    <t>Quadro-Resumo do Custo por Empregado (Mão de obra vinculada a execução contratual (valor por empregado)</t>
  </si>
  <si>
    <t>(R$)</t>
  </si>
  <si>
    <t>Módulo 1- Composição da Remuneração</t>
  </si>
  <si>
    <t>Módulo 2 - Benefícios Mensais e Diários</t>
  </si>
  <si>
    <t>Módulo 3 - lnsumos Diversos (uniformes, materiais, equipamentos e outros)</t>
  </si>
  <si>
    <t>Módulo 4 - Encargos Sociais e Trabalhistas</t>
  </si>
  <si>
    <t>Subtotal (A + B +C+ D)</t>
  </si>
  <si>
    <t>Módulo 5 - Custos indiretos, tributos e lucro</t>
  </si>
  <si>
    <t>Valor total por empregado</t>
  </si>
  <si>
    <t>Quantitativo de Postos</t>
  </si>
  <si>
    <t>Informar a quantidade de postos.</t>
  </si>
  <si>
    <t>Quantidade de empregados por posto</t>
  </si>
  <si>
    <t>Informar a quantidade de empregados por posto.</t>
  </si>
  <si>
    <t>Quantitativo total de empregados por posto  x quantitativo total de posto</t>
  </si>
  <si>
    <t>Fator K</t>
  </si>
  <si>
    <t>Geral: 2,5 a 2,7 /  Limpeza com equipamentos, insumos e materiais: 3,0 a 3,5</t>
  </si>
  <si>
    <t xml:space="preserve">O Fator K corresponde à razão entre o custo total de um trabalhador (remuneração, encargos sociais, insumos, reserva técnica, despesas operacionais/administrativas, lucro e tributos) e o valor pago ao mesmo trabalhador a título de remuneração. </t>
  </si>
  <si>
    <t>Declaro para os devidos fins a veracidade das informações acima prestadas.</t>
  </si>
  <si>
    <t>Empresa:</t>
  </si>
  <si>
    <t>CNPJ:</t>
  </si>
  <si>
    <t>Responsável Legal:</t>
  </si>
  <si>
    <t>Data:</t>
  </si>
  <si>
    <t>Assinatura:</t>
  </si>
  <si>
    <r>
      <rPr>
        <rFont val="Arial"/>
        <b/>
        <color theme="1"/>
        <sz val="12.0"/>
      </rPr>
      <t xml:space="preserve">Planilha de Custos de Mão de obra vinculada à execução contratual
</t>
    </r>
    <r>
      <rPr>
        <rFont val="Arial"/>
        <b val="0"/>
        <color theme="1"/>
        <sz val="8.0"/>
      </rPr>
      <t>(Dados complementares  para composicão  dos custos  referente  à mão de obra)</t>
    </r>
  </si>
  <si>
    <r>
      <rPr>
        <rFont val="Arial"/>
        <b/>
        <color theme="1"/>
        <sz val="8.0"/>
      </rPr>
      <t xml:space="preserve">Itens a Preencher </t>
    </r>
    <r>
      <rPr>
        <rFont val="Arial"/>
        <b val="0"/>
        <color theme="1"/>
        <sz val="8.0"/>
      </rPr>
      <t>(em amarelo)</t>
    </r>
  </si>
  <si>
    <t>MÓDULO 1:   COMPOSICAO DA REMUNERACÃO</t>
  </si>
  <si>
    <r>
      <rPr>
        <rFont val="Arial"/>
        <b/>
        <color theme="1"/>
        <sz val="8.0"/>
      </rPr>
      <t xml:space="preserve">* Informar a Tarifa Modal de Transporte - R$ (valor da passagem de um deslocamento)  na célula C36.                                                                                                                </t>
    </r>
    <r>
      <rPr>
        <rFont val="Arial"/>
        <b/>
        <color rgb="FFFF0000"/>
        <sz val="8.0"/>
      </rPr>
      <t xml:space="preserve">** Ajustar a fórmula de acordo com a escala de trabalho na célula (D36).                                                        na escala 6x1 * 2 (ida e volta) * 26 (dias úteis no mes) x 6% do salário, na escala 5x2 * 2 (ida e volta) * 22 (dias úteis no mes) x 6% do salário,  na escala 12x36 * 2 (ida e volta) * 15 (dias úteis no mês) x  6% do salário básico e na escala 24x72 * 2 (ida e volta) * 8 (dias úteis no mês).                                                                                                                 Exemplo: =(C36*2*26)-(C9*6%) para escala 6x1.       </t>
    </r>
    <r>
      <rPr>
        <rFont val="Arial"/>
        <b/>
        <color theme="1"/>
        <sz val="8.0"/>
      </rPr>
      <t xml:space="preserve">                                                                                               DECRETO Nº 10.854, DE 10 DE NOVEMBRO DE 2021 - Artigo 114, Inciso I.                          *</t>
    </r>
    <r>
      <rPr>
        <rFont val="Arial"/>
        <b/>
        <color rgb="FFFF0000"/>
        <sz val="8.0"/>
      </rPr>
      <t>** Caso o valor mensal do auxilo transporte seja negativo, não incluir o  valor unitário (Célula C36). Justificar quando ocorre desse fato.</t>
    </r>
  </si>
  <si>
    <r>
      <rPr>
        <rFont val="Arial"/>
        <b/>
        <color theme="1"/>
        <sz val="8.0"/>
      </rPr>
      <t xml:space="preserve">*Informar o valor diário do auxilio Alimentação - R$ (valor do auxilio) de acordo CCT na célula C38.                                                                                                 </t>
    </r>
    <r>
      <rPr>
        <rFont val="Arial"/>
        <b/>
        <color rgb="FFFF0000"/>
        <sz val="8.0"/>
      </rPr>
      <t xml:space="preserve">**Ajustar a fórmula de acordo com a escala de trabalho na célula (D38).                                                     na escala 6x1 * 26 (n° de dias para efeito de cálculo do auxílio) x _____% (participação definida na CCT), na escala 5x2 * 22 (n° de dias para efeito de cálculo do auxílio) x _____% (participação definida na CCT) e na escada 24x72 *8 (dias úteis no mês) x_____% (participação definida na CCT)                         Exemplo = (C38*26)-(C38*26*10%) para escala 6x1 com a % informada na CCT.     </t>
    </r>
    <r>
      <rPr>
        <rFont val="Arial"/>
        <b/>
        <color theme="1"/>
        <sz val="8.0"/>
      </rPr>
      <t xml:space="preserve">                                                                                                                   Observação: No caso da CCT só determinar cesta básica utilizar a fórmula: =C38-(38x__%) e infomar na celúla C38 somente o valor da Cesta Básica.                                                                                                            </t>
    </r>
  </si>
  <si>
    <r>
      <rPr>
        <rFont val="Arial"/>
        <color theme="1"/>
        <sz val="8.0"/>
      </rPr>
      <t xml:space="preserve">Assistência Social Familiar Sindical - Cláusula </t>
    </r>
    <r>
      <rPr>
        <rFont val="Arial"/>
        <color theme="1"/>
        <sz val="8.0"/>
        <u/>
      </rPr>
      <t xml:space="preserve">                                                                 </t>
    </r>
    <r>
      <rPr>
        <rFont val="Arial"/>
        <color theme="1"/>
        <sz val="8.0"/>
      </rPr>
      <t xml:space="preserve"> da CCT</t>
    </r>
  </si>
  <si>
    <r>
      <rPr>
        <rFont val="Arial"/>
        <color theme="1"/>
        <sz val="8.0"/>
      </rPr>
      <t xml:space="preserve">Contribuição Assistencial Patronal - Clausula  </t>
    </r>
    <r>
      <rPr>
        <rFont val="Arial"/>
        <color theme="1"/>
        <sz val="8.0"/>
        <u/>
      </rPr>
      <t xml:space="preserve">                                                                 </t>
    </r>
    <r>
      <rPr>
        <rFont val="Arial"/>
        <color theme="1"/>
        <sz val="8.0"/>
      </rPr>
      <t xml:space="preserve"> da CCT</t>
    </r>
  </si>
  <si>
    <r>
      <rPr>
        <rFont val="Arial"/>
        <color theme="1"/>
        <sz val="8.0"/>
      </rPr>
      <t xml:space="preserve">Uniformes - Cláusula </t>
    </r>
    <r>
      <rPr>
        <rFont val="Arial"/>
        <color theme="1"/>
        <sz val="8.0"/>
        <u/>
      </rPr>
      <t xml:space="preserve">                                                                  </t>
    </r>
    <r>
      <rPr>
        <rFont val="Arial"/>
        <color theme="1"/>
        <sz val="8.0"/>
      </rPr>
      <t xml:space="preserve"> da CCT</t>
    </r>
  </si>
  <si>
    <t>(Kit de uniforme completo por ano ver planilha em anexo)/12.</t>
  </si>
  <si>
    <r>
      <rPr>
        <rFont val="Arial"/>
        <i/>
        <color theme="1"/>
        <sz val="8.0"/>
      </rPr>
      <t xml:space="preserve">Nota (1) </t>
    </r>
    <r>
      <rPr>
        <rFont val="Arial"/>
        <i val="0"/>
        <color theme="1"/>
        <sz val="8.0"/>
      </rPr>
      <t>- Os percentuais dos encargos previdenciários e FGTS são aqueles estabelecidos pela legislação vigente.</t>
    </r>
  </si>
  <si>
    <r>
      <rPr>
        <rFont val="Arial"/>
        <color theme="1"/>
        <sz val="8.0"/>
      </rP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</t>
    </r>
    <r>
      <rPr>
        <rFont val="Arial"/>
        <b/>
        <color rgb="FFFF0000"/>
        <sz val="8.0"/>
      </rPr>
      <t xml:space="preserve">Observação: </t>
    </r>
    <r>
      <rPr>
        <rFont val="Arial"/>
        <b/>
        <color rgb="FFFF0000"/>
        <sz val="8.0"/>
        <u/>
      </rPr>
      <t>RAT ajustado = RAT x FAP.</t>
    </r>
    <r>
      <rPr>
        <rFont val="Arial"/>
        <b/>
        <color rgb="FFFF0000"/>
        <sz val="8.0"/>
      </rPr>
      <t xml:space="preserve">  Empresa que utilizar o RAT ajustado deve informar como foi realizado o cálculo. </t>
    </r>
  </si>
  <si>
    <t>13 ° Salário (8,33%)</t>
  </si>
  <si>
    <r>
      <rPr>
        <rFont val="Arial"/>
        <color theme="1"/>
        <sz val="8.0"/>
      </rPr>
      <t xml:space="preserve">Tributos Federais - PIS </t>
    </r>
    <r>
      <rPr>
        <rFont val="Arial"/>
        <i/>
        <color theme="1"/>
        <sz val="8.0"/>
      </rPr>
      <t xml:space="preserve">I </t>
    </r>
    <r>
      <rPr>
        <rFont val="Arial"/>
        <color theme="1"/>
        <sz val="8.0"/>
      </rPr>
      <t>COFINS</t>
    </r>
  </si>
  <si>
    <t>Declaro para os devidos fins a veracidade das informações acima prestadas;</t>
  </si>
  <si>
    <r>
      <rPr>
        <rFont val="Arial"/>
        <b/>
        <color theme="1"/>
        <sz val="12.0"/>
      </rPr>
      <t xml:space="preserve">Planilha de Custos de Mão de obra vinculada à execução contratual
</t>
    </r>
    <r>
      <rPr>
        <rFont val="Arial"/>
        <b val="0"/>
        <color theme="1"/>
        <sz val="8.0"/>
      </rPr>
      <t>(Dados complementares para composicão dos custos referentes  à mão de obra)</t>
    </r>
  </si>
  <si>
    <r>
      <rPr>
        <rFont val="Arial"/>
        <b/>
        <color theme="1"/>
        <sz val="8.0"/>
      </rPr>
      <t xml:space="preserve">Itens a Preencher </t>
    </r>
    <r>
      <rPr>
        <rFont val="Arial"/>
        <b val="0"/>
        <color theme="1"/>
        <sz val="8.0"/>
      </rPr>
      <t>(em amarelo)</t>
    </r>
  </si>
  <si>
    <t>24h / 72h</t>
  </si>
  <si>
    <t>Verificar tipos societários.</t>
  </si>
  <si>
    <t>Verificar regime tributários de empresas ou entidades sem fins lucrativos.</t>
  </si>
  <si>
    <t>Dados da empresa (CNAE da Empresa que Alcance a Atividade Contratada).</t>
  </si>
  <si>
    <r>
      <rPr>
        <rFont val="Arial"/>
        <b/>
        <i/>
        <color theme="1"/>
        <sz val="8.0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rFont val="Arial"/>
        <i/>
        <color theme="1"/>
        <sz val="8.0"/>
      </rPr>
      <t xml:space="preserve">                                                      </t>
    </r>
    <r>
      <rPr>
        <rFont val="Arial"/>
        <b/>
        <i/>
        <color rgb="FFFF0000"/>
        <sz val="8.0"/>
      </rPr>
      <t xml:space="preserve"> na escala 6x1 * 2 (ida e volta) * 26 (dias úteis no mes) x 6% do salário, na escala 5x2 * 2 (ida e volta) * 22 (dias úteis no mes) x 6% do salário,  na</t>
    </r>
    <r>
      <rPr>
        <rFont val="Arial"/>
        <i/>
        <color rgb="FFFF0000"/>
        <sz val="8.0"/>
      </rPr>
      <t xml:space="preserve"> </t>
    </r>
    <r>
      <rPr>
        <rFont val="Arial"/>
        <b/>
        <i/>
        <color rgb="FFFF0000"/>
        <sz val="8.0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rFont val="Arial"/>
        <b/>
        <i/>
        <color theme="1"/>
        <sz val="8.0"/>
      </rPr>
      <t xml:space="preserve">Exemplo: =(C36*2*26)-(C9*6%) para escala 6x1.    </t>
    </r>
    <r>
      <rPr>
        <rFont val="Arial"/>
        <b/>
        <i/>
        <color rgb="FFFF0000"/>
        <sz val="8.0"/>
      </rPr>
      <t xml:space="preserve">                                                                                                  </t>
    </r>
    <r>
      <rPr>
        <rFont val="Arial"/>
        <i/>
        <color theme="1"/>
        <sz val="8.0"/>
      </rPr>
      <t xml:space="preserve">DECRETO Nº 10.854, DE 10 DE NOVEMBRO DE 2021 - Artigo 114, Inciso I.                          </t>
    </r>
    <r>
      <rPr>
        <rFont val="Arial"/>
        <b/>
        <i/>
        <color rgb="FFFF0000"/>
        <sz val="8.0"/>
        <u/>
      </rPr>
      <t>*** Caso o valor mensal do auxilo transporte seja negativo, não incluir o  valor unitário (Célula C36). Justificar quando ocorre desse fato.</t>
    </r>
  </si>
  <si>
    <r>
      <rPr>
        <rFont val="Arial"/>
        <b/>
        <i/>
        <color theme="1"/>
        <sz val="8.0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rFont val="Arial"/>
        <i/>
        <color theme="1"/>
        <sz val="8.0"/>
      </rPr>
      <t xml:space="preserve">                                                   </t>
    </r>
    <r>
      <rPr>
        <rFont val="Arial"/>
        <b/>
        <i/>
        <color rgb="FFFF0000"/>
        <sz val="8.0"/>
      </rPr>
      <t>na escala 6x1 * 26 (n° de dias para efeito de cálculo do auxílio) x _____% (participação definida na CCT)</t>
    </r>
    <r>
      <rPr>
        <rFont val="Arial"/>
        <i/>
        <color rgb="FFFF0000"/>
        <sz val="8.0"/>
      </rPr>
      <t>,</t>
    </r>
    <r>
      <rPr>
        <rFont val="Arial"/>
        <i/>
        <color theme="1"/>
        <sz val="8.0"/>
      </rPr>
      <t xml:space="preserve"> </t>
    </r>
    <r>
      <rPr>
        <rFont val="Arial"/>
        <b/>
        <i/>
        <color rgb="FFFF0000"/>
        <sz val="8.0"/>
      </rPr>
      <t xml:space="preserve">na escala 5x2 * 22 (n° de dias para efeito de cálculo do auxílio) x </t>
    </r>
    <r>
      <rPr>
        <rFont val="Arial"/>
        <i/>
        <color rgb="FFFF0000"/>
        <sz val="8.0"/>
      </rPr>
      <t>_____</t>
    </r>
    <r>
      <rPr>
        <rFont val="Arial"/>
        <b/>
        <i/>
        <color rgb="FFFF0000"/>
        <sz val="8.0"/>
      </rPr>
      <t xml:space="preserve">% (participação definida na CCT) e na escada 24x72 *8 (dias úteis no mês) x_____% (participação definida na CCT)                         </t>
    </r>
    <r>
      <rPr>
        <rFont val="Arial"/>
        <b/>
        <i/>
        <color theme="1"/>
        <sz val="8.0"/>
      </rPr>
      <t xml:space="preserve">Exemplo = (C38*26)-(C38*26*10%) para escala 6x1 com a % informada na CCT.       </t>
    </r>
    <r>
      <rPr>
        <rFont val="Arial"/>
        <b/>
        <i/>
        <color rgb="FFFF0000"/>
        <sz val="8.0"/>
      </rPr>
      <t>Observação: No caso da CCT só determinar cesta básica utilizar a fórmula: =C38-(38x__%)</t>
    </r>
    <r>
      <rPr>
        <rFont val="Arial"/>
        <b/>
        <i/>
        <color theme="1"/>
        <sz val="8.0"/>
      </rPr>
      <t xml:space="preserve"> e infomar na celúla C38 somente o valor da Cesta Básica.                                                                                                                </t>
    </r>
  </si>
  <si>
    <r>
      <rPr>
        <rFont val="Arial"/>
        <b/>
        <i/>
        <color theme="1"/>
        <sz val="8.0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rFont val="Arial"/>
        <i/>
        <color theme="1"/>
        <sz val="8.0"/>
      </rPr>
      <t xml:space="preserve">                                                      </t>
    </r>
    <r>
      <rPr>
        <rFont val="Arial"/>
        <b/>
        <i/>
        <color rgb="FFFF0000"/>
        <sz val="8.0"/>
      </rPr>
      <t xml:space="preserve"> na escala 6x1 * 2 (ida e volta) * 26 (dias úteis no mes) x 6% do salário, na escala 5x2 * 2 (ida e volta) * 22 (dias úteis no mes) x 6% do salário,  na</t>
    </r>
    <r>
      <rPr>
        <rFont val="Arial"/>
        <i/>
        <color rgb="FFFF0000"/>
        <sz val="8.0"/>
      </rPr>
      <t xml:space="preserve"> </t>
    </r>
    <r>
      <rPr>
        <rFont val="Arial"/>
        <b/>
        <i/>
        <color rgb="FFFF0000"/>
        <sz val="8.0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rFont val="Arial"/>
        <b/>
        <i/>
        <color theme="1"/>
        <sz val="8.0"/>
      </rPr>
      <t xml:space="preserve">Exemplo: =(C36*2*26)-(C9*6%) para escala 6x1.    </t>
    </r>
    <r>
      <rPr>
        <rFont val="Arial"/>
        <b/>
        <i/>
        <color rgb="FFFF0000"/>
        <sz val="8.0"/>
      </rPr>
      <t xml:space="preserve">                                                                                                  </t>
    </r>
    <r>
      <rPr>
        <rFont val="Arial"/>
        <i/>
        <color theme="1"/>
        <sz val="8.0"/>
      </rPr>
      <t xml:space="preserve">DECRETO Nº 10.854, DE 10 DE NOVEMBRO DE 2021 - Artigo 114, Inciso I.                          </t>
    </r>
    <r>
      <rPr>
        <rFont val="Arial"/>
        <b/>
        <i/>
        <color rgb="FFFF0000"/>
        <sz val="8.0"/>
        <u/>
      </rPr>
      <t>*** Caso o valor mensal do auxilo transporte seja negativo, não incluir o  valor unitário (Célula C36). Justificar quando ocorre desse fato.</t>
    </r>
  </si>
  <si>
    <r>
      <rPr>
        <rFont val="Arial"/>
        <b/>
        <i/>
        <color theme="1"/>
        <sz val="8.0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rFont val="Arial"/>
        <i/>
        <color theme="1"/>
        <sz val="8.0"/>
      </rPr>
      <t xml:space="preserve">                                                   </t>
    </r>
    <r>
      <rPr>
        <rFont val="Arial"/>
        <b/>
        <i/>
        <color rgb="FFFF0000"/>
        <sz val="8.0"/>
      </rPr>
      <t>na escala 6x1 * 26 (n° de dias para efeito de cálculo do auxílio) x _____% (participação definida na CCT)</t>
    </r>
    <r>
      <rPr>
        <rFont val="Arial"/>
        <i/>
        <color rgb="FFFF0000"/>
        <sz val="8.0"/>
      </rPr>
      <t>,</t>
    </r>
    <r>
      <rPr>
        <rFont val="Arial"/>
        <i/>
        <color theme="1"/>
        <sz val="8.0"/>
      </rPr>
      <t xml:space="preserve"> </t>
    </r>
    <r>
      <rPr>
        <rFont val="Arial"/>
        <b/>
        <i/>
        <color rgb="FFFF0000"/>
        <sz val="8.0"/>
      </rPr>
      <t xml:space="preserve">na escala 5x2 * 22 (n° de dias para efeito de cálculo do auxílio) x </t>
    </r>
    <r>
      <rPr>
        <rFont val="Arial"/>
        <i/>
        <color rgb="FFFF0000"/>
        <sz val="8.0"/>
      </rPr>
      <t>_____</t>
    </r>
    <r>
      <rPr>
        <rFont val="Arial"/>
        <b/>
        <i/>
        <color rgb="FFFF0000"/>
        <sz val="8.0"/>
      </rPr>
      <t xml:space="preserve">% (participação definida na CCT) e na escada 24x72 *8 (dias úteis no mês) x_____% (participação definida na CCT)                         </t>
    </r>
    <r>
      <rPr>
        <rFont val="Arial"/>
        <b/>
        <i/>
        <color theme="1"/>
        <sz val="8.0"/>
      </rPr>
      <t xml:space="preserve">Exemplo = (C38*26)-(C38*26*10%) para escala 6x1 com a % informada na CCT.       </t>
    </r>
    <r>
      <rPr>
        <rFont val="Arial"/>
        <b/>
        <i/>
        <color rgb="FFFF0000"/>
        <sz val="8.0"/>
      </rPr>
      <t>Observação: No caso da CCT só determinar cesta básica utilizar a fórmula: =C38-(38x__%)</t>
    </r>
    <r>
      <rPr>
        <rFont val="Arial"/>
        <b/>
        <i/>
        <color theme="1"/>
        <sz val="8.0"/>
      </rPr>
      <t xml:space="preserve"> e infomar na celúla C38 somente o valor da Cesta Básica.                                                                                                                </t>
    </r>
  </si>
  <si>
    <r>
      <rPr>
        <rFont val="Arial"/>
        <b/>
        <i/>
        <color theme="1"/>
        <sz val="8.0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rFont val="Arial"/>
        <i/>
        <color theme="1"/>
        <sz val="8.0"/>
      </rPr>
      <t xml:space="preserve">                                                      </t>
    </r>
    <r>
      <rPr>
        <rFont val="Arial"/>
        <b/>
        <i/>
        <color rgb="FFFF0000"/>
        <sz val="8.0"/>
      </rPr>
      <t xml:space="preserve"> na escala 6x1 * 2 (ida e volta) * 26 (dias úteis no mes) x 6% do salário, na escala 5x2 * 2 (ida e volta) * 22 (dias úteis no mes) x 6% do salário,  na</t>
    </r>
    <r>
      <rPr>
        <rFont val="Arial"/>
        <i/>
        <color rgb="FFFF0000"/>
        <sz val="8.0"/>
      </rPr>
      <t xml:space="preserve"> </t>
    </r>
    <r>
      <rPr>
        <rFont val="Arial"/>
        <b/>
        <i/>
        <color rgb="FFFF0000"/>
        <sz val="8.0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rFont val="Arial"/>
        <b/>
        <i/>
        <color theme="1"/>
        <sz val="8.0"/>
      </rPr>
      <t xml:space="preserve">Exemplo: =(C36*2*26)-(C9*6%) para escala 6x1.    </t>
    </r>
    <r>
      <rPr>
        <rFont val="Arial"/>
        <b/>
        <i/>
        <color rgb="FFFF0000"/>
        <sz val="8.0"/>
      </rPr>
      <t xml:space="preserve">                                                                                                  </t>
    </r>
    <r>
      <rPr>
        <rFont val="Arial"/>
        <i/>
        <color theme="1"/>
        <sz val="8.0"/>
      </rPr>
      <t xml:space="preserve">DECRETO Nº 10.854, DE 10 DE NOVEMBRO DE 2021 - Artigo 114, Inciso I.                          </t>
    </r>
    <r>
      <rPr>
        <rFont val="Arial"/>
        <b/>
        <i/>
        <color rgb="FFFF0000"/>
        <sz val="8.0"/>
        <u/>
      </rPr>
      <t>*** Caso o valor mensal do auxilo transporte seja negativo, não incluir o  valor unitário (Célula C36). Justificar quando ocorre desse fato.</t>
    </r>
  </si>
  <si>
    <r>
      <rPr>
        <rFont val="Arial"/>
        <b/>
        <i/>
        <color theme="1"/>
        <sz val="8.0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rFont val="Arial"/>
        <i/>
        <color theme="1"/>
        <sz val="8.0"/>
      </rPr>
      <t xml:space="preserve">                                                   </t>
    </r>
    <r>
      <rPr>
        <rFont val="Arial"/>
        <b/>
        <i/>
        <color rgb="FFFF0000"/>
        <sz val="8.0"/>
      </rPr>
      <t>na escala 6x1 * 26 (n° de dias para efeito de cálculo do auxílio) x _____% (participação definida na CCT)</t>
    </r>
    <r>
      <rPr>
        <rFont val="Arial"/>
        <i/>
        <color rgb="FFFF0000"/>
        <sz val="8.0"/>
      </rPr>
      <t>,</t>
    </r>
    <r>
      <rPr>
        <rFont val="Arial"/>
        <i/>
        <color theme="1"/>
        <sz val="8.0"/>
      </rPr>
      <t xml:space="preserve"> </t>
    </r>
    <r>
      <rPr>
        <rFont val="Arial"/>
        <b/>
        <i/>
        <color rgb="FFFF0000"/>
        <sz val="8.0"/>
      </rPr>
      <t xml:space="preserve">na escala 5x2 * 22 (n° de dias para efeito de cálculo do auxílio) x </t>
    </r>
    <r>
      <rPr>
        <rFont val="Arial"/>
        <i/>
        <color rgb="FFFF0000"/>
        <sz val="8.0"/>
      </rPr>
      <t>_____</t>
    </r>
    <r>
      <rPr>
        <rFont val="Arial"/>
        <b/>
        <i/>
        <color rgb="FFFF0000"/>
        <sz val="8.0"/>
      </rPr>
      <t xml:space="preserve">% (participação definida na CCT) e na escada 24x72 *8 (dias úteis no mês) x_____% (participação definida na CCT)                         </t>
    </r>
    <r>
      <rPr>
        <rFont val="Arial"/>
        <b/>
        <i/>
        <color theme="1"/>
        <sz val="8.0"/>
      </rPr>
      <t xml:space="preserve">Exemplo = (C38*26)-(C38*26*10%) para escala 6x1 com a % informada na CCT.       </t>
    </r>
    <r>
      <rPr>
        <rFont val="Arial"/>
        <b/>
        <i/>
        <color rgb="FFFF0000"/>
        <sz val="8.0"/>
      </rPr>
      <t>Observação: No caso da CCT só determinar cesta básica utilizar a fórmula: =C38-(38x__%)</t>
    </r>
    <r>
      <rPr>
        <rFont val="Arial"/>
        <b/>
        <i/>
        <color theme="1"/>
        <sz val="8.0"/>
      </rPr>
      <t xml:space="preserve"> e infomar na celúla C38 somente o valor da Cesta Básica.                                                                                                                </t>
    </r>
  </si>
  <si>
    <r>
      <rPr>
        <rFont val="Arial"/>
        <b/>
        <i/>
        <color theme="1"/>
        <sz val="8.0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rFont val="Arial"/>
        <i/>
        <color theme="1"/>
        <sz val="8.0"/>
      </rPr>
      <t xml:space="preserve">                                                      </t>
    </r>
    <r>
      <rPr>
        <rFont val="Arial"/>
        <b/>
        <i/>
        <color rgb="FFFF0000"/>
        <sz val="8.0"/>
      </rPr>
      <t xml:space="preserve"> na escala 6x1 * 2 (ida e volta) * 26 (dias úteis no mes) x 6% do salário, na escala 5x2 * 2 (ida e volta) * 22 (dias úteis no mes) x 6% do salário,  na</t>
    </r>
    <r>
      <rPr>
        <rFont val="Arial"/>
        <i/>
        <color rgb="FFFF0000"/>
        <sz val="8.0"/>
      </rPr>
      <t xml:space="preserve"> </t>
    </r>
    <r>
      <rPr>
        <rFont val="Arial"/>
        <b/>
        <i/>
        <color rgb="FFFF0000"/>
        <sz val="8.0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rFont val="Arial"/>
        <b/>
        <i/>
        <color theme="1"/>
        <sz val="8.0"/>
      </rPr>
      <t xml:space="preserve">Exemplo: =(C36*2*26)-(C9*6%) para escala 6x1.    </t>
    </r>
    <r>
      <rPr>
        <rFont val="Arial"/>
        <b/>
        <i/>
        <color rgb="FFFF0000"/>
        <sz val="8.0"/>
      </rPr>
      <t xml:space="preserve">                                                                                                  </t>
    </r>
    <r>
      <rPr>
        <rFont val="Arial"/>
        <i/>
        <color theme="1"/>
        <sz val="8.0"/>
      </rPr>
      <t xml:space="preserve">DECRETO Nº 10.854, DE 10 DE NOVEMBRO DE 2021 - Artigo 114, Inciso I.                          </t>
    </r>
    <r>
      <rPr>
        <rFont val="Arial"/>
        <b/>
        <i/>
        <color rgb="FFFF0000"/>
        <sz val="8.0"/>
        <u/>
      </rPr>
      <t>*** Caso o valor mensal do auxilo transporte seja negativo, não incluir o  valor unitário (Célula C36). Justificar quando ocorre desse fato.</t>
    </r>
  </si>
  <si>
    <r>
      <rPr>
        <rFont val="Arial"/>
        <b/>
        <i/>
        <color theme="1"/>
        <sz val="8.0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rFont val="Arial"/>
        <i/>
        <color theme="1"/>
        <sz val="8.0"/>
      </rPr>
      <t xml:space="preserve">                                                   </t>
    </r>
    <r>
      <rPr>
        <rFont val="Arial"/>
        <b/>
        <i/>
        <color rgb="FFFF0000"/>
        <sz val="8.0"/>
      </rPr>
      <t>na escala 6x1 * 26 (n° de dias para efeito de cálculo do auxílio) x _____% (participação definida na CCT)</t>
    </r>
    <r>
      <rPr>
        <rFont val="Arial"/>
        <i/>
        <color rgb="FFFF0000"/>
        <sz val="8.0"/>
      </rPr>
      <t>,</t>
    </r>
    <r>
      <rPr>
        <rFont val="Arial"/>
        <i/>
        <color theme="1"/>
        <sz val="8.0"/>
      </rPr>
      <t xml:space="preserve"> </t>
    </r>
    <r>
      <rPr>
        <rFont val="Arial"/>
        <b/>
        <i/>
        <color rgb="FFFF0000"/>
        <sz val="8.0"/>
      </rPr>
      <t xml:space="preserve">na escala 5x2 * 22 (n° de dias para efeito de cálculo do auxílio) x </t>
    </r>
    <r>
      <rPr>
        <rFont val="Arial"/>
        <i/>
        <color rgb="FFFF0000"/>
        <sz val="8.0"/>
      </rPr>
      <t>_____</t>
    </r>
    <r>
      <rPr>
        <rFont val="Arial"/>
        <b/>
        <i/>
        <color rgb="FFFF0000"/>
        <sz val="8.0"/>
      </rPr>
      <t xml:space="preserve">% (participação definida na CCT) e na escada 24x72 *8 (dias úteis no mês) x_____% (participação definida na CCT)                         </t>
    </r>
    <r>
      <rPr>
        <rFont val="Arial"/>
        <b/>
        <i/>
        <color theme="1"/>
        <sz val="8.0"/>
      </rPr>
      <t xml:space="preserve">Exemplo = (C38*26)-(C38*26*10%) para escala 6x1 com a % informada na CCT.       </t>
    </r>
    <r>
      <rPr>
        <rFont val="Arial"/>
        <b/>
        <i/>
        <color rgb="FFFF0000"/>
        <sz val="8.0"/>
      </rPr>
      <t>Observação: No caso da CCT só determinar cesta básica utilizar a fórmula: =C38-(38x__%)</t>
    </r>
    <r>
      <rPr>
        <rFont val="Arial"/>
        <b/>
        <i/>
        <color theme="1"/>
        <sz val="8.0"/>
      </rPr>
      <t xml:space="preserve"> e infomar na celúla C38 somente o valor da Cesta Básica.                                                                                                                </t>
    </r>
  </si>
  <si>
    <r>
      <rPr>
        <rFont val="Arial"/>
        <color theme="1"/>
        <sz val="8.0"/>
      </rPr>
      <t xml:space="preserve">Assistência Social Familiar Sindical - Cláusula </t>
    </r>
    <r>
      <rPr>
        <rFont val="Arial"/>
        <color theme="1"/>
        <sz val="8.0"/>
        <u/>
      </rPr>
      <t xml:space="preserve">                                                                 </t>
    </r>
    <r>
      <rPr>
        <rFont val="Arial"/>
        <color theme="1"/>
        <sz val="8.0"/>
      </rPr>
      <t xml:space="preserve"> da CCT</t>
    </r>
  </si>
  <si>
    <r>
      <rPr>
        <rFont val="Arial"/>
        <color theme="1"/>
        <sz val="8.0"/>
      </rPr>
      <t xml:space="preserve">Contribuição Assistencial Patronal - Clausula  </t>
    </r>
    <r>
      <rPr>
        <rFont val="Arial"/>
        <color theme="1"/>
        <sz val="8.0"/>
        <u/>
      </rPr>
      <t xml:space="preserve">                                                                 </t>
    </r>
    <r>
      <rPr>
        <rFont val="Arial"/>
        <color theme="1"/>
        <sz val="8.0"/>
      </rPr>
      <t xml:space="preserve"> da CCT</t>
    </r>
  </si>
  <si>
    <t>MÓDULO 3:   UNIFORMES E Eprs (lnsumos Diversos)</t>
  </si>
  <si>
    <r>
      <rPr>
        <rFont val="Arial"/>
        <color theme="1"/>
        <sz val="8.0"/>
      </rPr>
      <t xml:space="preserve">Uniformes - Cláusula </t>
    </r>
    <r>
      <rPr>
        <rFont val="Arial"/>
        <color theme="1"/>
        <sz val="8.0"/>
        <u/>
      </rPr>
      <t xml:space="preserve">                                                                  </t>
    </r>
    <r>
      <rPr>
        <rFont val="Arial"/>
        <color theme="1"/>
        <sz val="8.0"/>
      </rPr>
      <t xml:space="preserve"> da CCT</t>
    </r>
  </si>
  <si>
    <r>
      <rPr>
        <rFont val="Arial"/>
        <i/>
        <color theme="1"/>
        <sz val="8.0"/>
      </rP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rFont val="Arial"/>
        <b/>
        <i val="0"/>
        <color rgb="FFFF0000"/>
        <sz val="8.0"/>
      </rPr>
      <t xml:space="preserve">Observação: RAT ajustado = RAT x FAP.  Empresa que utilizar o RAT ajustado deve informar como foi realizado o cálculo. </t>
    </r>
  </si>
  <si>
    <r>
      <rPr>
        <rFont val="Arial"/>
        <color theme="1"/>
        <sz val="8.0"/>
      </rPr>
      <t xml:space="preserve">Tributos Federais - PIS </t>
    </r>
    <r>
      <rPr>
        <rFont val="Arial"/>
        <i/>
        <color theme="1"/>
        <sz val="8.0"/>
      </rPr>
      <t xml:space="preserve">I </t>
    </r>
    <r>
      <rPr>
        <rFont val="Arial"/>
        <color theme="1"/>
        <sz val="8.0"/>
      </rPr>
      <t>COFINS</t>
    </r>
  </si>
  <si>
    <t xml:space="preserve">Incluir de acordo com o regulamento do Estado do Rio de Janeiro e atividade econômica descrito no item da presente licitação. </t>
  </si>
  <si>
    <t>Para o preenchimento da Planilha deve ser observado o seguinte:</t>
  </si>
  <si>
    <t>1 - A planilha é automatizada. Os campos a serem preenchidos estão na cor AMARELA. A medida que os campos forem sendo preenchidos, os demais campos são atualizados.</t>
  </si>
  <si>
    <t>20h</t>
  </si>
  <si>
    <t>30h (5x2)</t>
  </si>
  <si>
    <t>40h (5x2)</t>
  </si>
  <si>
    <t>44h (5x2)</t>
  </si>
  <si>
    <t>44h (6x1)</t>
  </si>
  <si>
    <t>60h</t>
  </si>
  <si>
    <t>18h / 54h</t>
  </si>
  <si>
    <t>Noturno</t>
  </si>
  <si>
    <t>Revezamento</t>
  </si>
  <si>
    <r>
      <rPr>
        <rFont val="Arial"/>
        <b/>
        <color rgb="FF993366"/>
        <sz val="8.0"/>
      </rPr>
      <t xml:space="preserve">Mão de obra vinculada </t>
    </r>
    <r>
      <rPr>
        <rFont val="Times New Roman"/>
        <b/>
        <color rgb="FF993366"/>
        <sz val="9.0"/>
      </rPr>
      <t>à</t>
    </r>
    <r>
      <rPr>
        <rFont val="Arial"/>
        <b/>
        <color rgb="FF993366"/>
        <sz val="13.0"/>
      </rPr>
      <t xml:space="preserve"> </t>
    </r>
    <r>
      <rPr>
        <rFont val="Arial"/>
        <b/>
        <color rgb="FF993366"/>
        <sz val="8.0"/>
      </rPr>
      <t>execução contratual</t>
    </r>
  </si>
  <si>
    <r>
      <rPr>
        <rFont val="Arial"/>
        <b/>
        <color rgb="FF993366"/>
        <sz val="8.0"/>
      </rPr>
      <t xml:space="preserve">Dados complementares  para composicão  dos custos  referente  </t>
    </r>
    <r>
      <rPr>
        <rFont val="Times New Roman"/>
        <b/>
        <color rgb="FF993366"/>
        <sz val="9.0"/>
      </rPr>
      <t>à</t>
    </r>
    <r>
      <rPr>
        <rFont val="Arial"/>
        <b/>
        <color rgb="FF993366"/>
        <sz val="9.0"/>
      </rPr>
      <t xml:space="preserve"> </t>
    </r>
    <r>
      <rPr>
        <rFont val="Arial"/>
        <b/>
        <color rgb="FF993366"/>
        <sz val="8.0"/>
      </rPr>
      <t>mão de obra</t>
    </r>
  </si>
  <si>
    <t>Tipo de serviço</t>
  </si>
  <si>
    <r>
      <rPr>
        <rFont val="Arial"/>
        <color rgb="FF993366"/>
        <sz val="8.0"/>
      </rPr>
      <t xml:space="preserve">Categoria profissional (vinculada </t>
    </r>
    <r>
      <rPr>
        <rFont val="Times New Roman"/>
        <color rgb="FF993366"/>
        <sz val="8.0"/>
      </rPr>
      <t>a</t>
    </r>
    <r>
      <rPr>
        <rFont val="Arial"/>
        <color rgb="FF993366"/>
        <sz val="8.0"/>
      </rPr>
      <t xml:space="preserve"> execução
contratual)</t>
    </r>
  </si>
  <si>
    <t>Data base da categoria (dia/mes/ano)</t>
  </si>
  <si>
    <t>1 Composição da Remuneração</t>
  </si>
  <si>
    <t xml:space="preserve">
Deve o valor mínimo observar o valor previsto na CCT quando da oferta de lances.</t>
  </si>
  <si>
    <t>c</t>
  </si>
  <si>
    <t>Cláusula Décima Sétima da CCT 2014/2015</t>
  </si>
  <si>
    <t>Adic ional noturno</t>
  </si>
  <si>
    <t>MÓDUL0 2: BENEFÍCIOS MENSAIS E DIÁRIOS</t>
  </si>
  <si>
    <t>Benefícios Mensais e Diários</t>
  </si>
  <si>
    <t>Transporte</t>
  </si>
  <si>
    <r>
      <rPr>
        <rFont val="Arial"/>
        <color rgb="FF993366"/>
        <sz val="8.0"/>
      </rPr>
      <t>R$3</t>
    </r>
    <r>
      <rPr>
        <rFont val="Arial"/>
        <color rgb="FF333333"/>
        <sz val="8.0"/>
      </rPr>
      <t>,</t>
    </r>
    <r>
      <rPr>
        <rFont val="Arial"/>
        <color rgb="FF993366"/>
        <sz val="8.0"/>
      </rPr>
      <t xml:space="preserve">40 </t>
    </r>
    <r>
      <rPr>
        <rFont val="Arial"/>
        <color rgb="FF808000"/>
        <sz val="8.0"/>
      </rPr>
      <t xml:space="preserve">(custo </t>
    </r>
    <r>
      <rPr>
        <rFont val="Arial"/>
        <color rgb="FF993366"/>
        <sz val="8.0"/>
      </rPr>
      <t xml:space="preserve">basico do transporte) </t>
    </r>
    <r>
      <rPr>
        <rFont val="Arial"/>
        <color rgb="FF333333"/>
        <sz val="8.0"/>
      </rPr>
      <t xml:space="preserve">* </t>
    </r>
    <r>
      <rPr>
        <rFont val="Arial"/>
        <color rgb="FF808000"/>
        <sz val="8.0"/>
      </rPr>
      <t xml:space="preserve">2 </t>
    </r>
    <r>
      <rPr>
        <rFont val="Arial"/>
        <color rgb="FF333333"/>
        <sz val="8.0"/>
      </rPr>
      <t>(</t>
    </r>
    <r>
      <rPr>
        <rFont val="Arial"/>
        <color rgb="FF993366"/>
        <sz val="8.0"/>
      </rPr>
      <t xml:space="preserve">ida e volta) </t>
    </r>
    <r>
      <rPr>
        <rFont val="Arial"/>
        <color rgb="FF333333"/>
        <sz val="8.0"/>
      </rPr>
      <t xml:space="preserve">* </t>
    </r>
    <r>
      <rPr>
        <rFont val="Arial"/>
        <color rgb="FF808000"/>
        <sz val="8.0"/>
      </rPr>
      <t>26</t>
    </r>
    <r>
      <rPr>
        <rFont val="Arial"/>
        <color rgb="FF333333"/>
        <sz val="8.0"/>
      </rPr>
      <t>,</t>
    </r>
    <r>
      <rPr>
        <rFont val="Arial"/>
        <color rgb="FF993366"/>
        <sz val="8.0"/>
      </rPr>
      <t xml:space="preserve">09 </t>
    </r>
    <r>
      <rPr>
        <rFont val="Arial"/>
        <color rgb="FF333333"/>
        <sz val="8.0"/>
      </rPr>
      <t>(</t>
    </r>
    <r>
      <rPr>
        <rFont val="Arial"/>
        <color rgb="FF808000"/>
        <sz val="8.0"/>
      </rPr>
      <t>dias ú</t>
    </r>
    <r>
      <rPr>
        <rFont val="Arial"/>
        <color rgb="FF993366"/>
        <sz val="8.0"/>
      </rPr>
      <t xml:space="preserve">teis no mes) </t>
    </r>
    <r>
      <rPr>
        <rFont val="Arial"/>
        <color rgb="FF333333"/>
        <sz val="8.0"/>
      </rPr>
      <t xml:space="preserve">- </t>
    </r>
    <r>
      <rPr>
        <rFont val="Arial"/>
        <color rgb="FF993366"/>
        <sz val="8.0"/>
      </rPr>
      <t>6% do salário</t>
    </r>
  </si>
  <si>
    <r>
      <rPr>
        <rFont val="Arial"/>
        <color rgb="FF993366"/>
        <sz val="8.0"/>
      </rPr>
      <t>Credito PIS</t>
    </r>
    <r>
      <rPr>
        <rFont val="Arial"/>
        <color rgb="FF333333"/>
        <sz val="8.0"/>
      </rPr>
      <t>/</t>
    </r>
    <r>
      <rPr>
        <rFont val="Arial"/>
        <color rgb="FF993366"/>
        <sz val="8.0"/>
      </rPr>
      <t>COFINS</t>
    </r>
  </si>
  <si>
    <r>
      <rPr>
        <rFont val="Arial"/>
        <color rgb="FF993366"/>
        <sz val="8.0"/>
      </rPr>
      <t>As Leis Federais nos 10</t>
    </r>
    <r>
      <rPr>
        <rFont val="Arial"/>
        <color rgb="FF808080"/>
        <sz val="8.0"/>
      </rPr>
      <t>.</t>
    </r>
    <r>
      <rPr>
        <rFont val="Arial"/>
        <color rgb="FF993366"/>
        <sz val="8.0"/>
      </rPr>
      <t>637/02 e 10</t>
    </r>
    <r>
      <rPr>
        <rFont val="Arial"/>
        <color rgb="FF808080"/>
        <sz val="8.0"/>
      </rPr>
      <t>.</t>
    </r>
    <r>
      <rPr>
        <rFont val="Arial"/>
        <color rgb="FF993366"/>
        <sz val="8.0"/>
      </rPr>
      <t>833/03 estabelecem condições tributarias para recolhimento dos PIS/PASEP e da COFINS respectivamente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 xml:space="preserve">Dessa forma 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nos custos de bens e serviços utilizados comoa insumos na prestação de serviços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podem ser descontados 9</t>
    </r>
    <r>
      <rPr>
        <rFont val="Arial"/>
        <color rgb="FF333333"/>
        <sz val="8.0"/>
      </rPr>
      <t>,</t>
    </r>
    <r>
      <rPr>
        <rFont val="Arial"/>
        <color rgb="FF993366"/>
        <sz val="8.0"/>
      </rPr>
      <t>25</t>
    </r>
    <r>
      <rPr>
        <rFont val="Arial"/>
        <color rgb="FF333333"/>
        <sz val="8.0"/>
      </rPr>
      <t>% (</t>
    </r>
    <r>
      <rPr>
        <rFont val="Arial"/>
        <color rgb="FF993366"/>
        <sz val="8.0"/>
      </rPr>
      <t>1</t>
    </r>
    <r>
      <rPr>
        <rFont val="Arial"/>
        <color rgb="FF333333"/>
        <sz val="8.0"/>
      </rPr>
      <t>,</t>
    </r>
    <r>
      <rPr>
        <rFont val="Arial"/>
        <color rgb="FF993366"/>
        <sz val="8.0"/>
      </rPr>
      <t>65</t>
    </r>
    <r>
      <rPr>
        <rFont val="Arial"/>
        <color rgb="FF333333"/>
        <sz val="8.0"/>
      </rPr>
      <t xml:space="preserve">% </t>
    </r>
    <r>
      <rPr>
        <rFont val="Times New Roman"/>
        <color rgb="FF993366"/>
        <sz val="7.0"/>
      </rPr>
      <t>+</t>
    </r>
    <r>
      <rPr>
        <rFont val="Arial"/>
        <color rgb="FF993366"/>
        <sz val="7.0"/>
      </rPr>
      <t xml:space="preserve"> </t>
    </r>
    <r>
      <rPr>
        <rFont val="Arial"/>
        <color rgb="FF993366"/>
        <sz val="8.0"/>
      </rPr>
      <t>7</t>
    </r>
    <r>
      <rPr>
        <rFont val="Arial"/>
        <color rgb="FF808080"/>
        <sz val="8.0"/>
      </rPr>
      <t>,</t>
    </r>
    <r>
      <rPr>
        <rFont val="Arial"/>
        <color rgb="FF993366"/>
        <sz val="8.0"/>
      </rPr>
      <t>60</t>
    </r>
    <r>
      <rPr>
        <rFont val="Arial"/>
        <color rgb="FF808080"/>
        <sz val="8.0"/>
      </rPr>
      <t>%</t>
    </r>
    <r>
      <rPr>
        <rFont val="Arial"/>
        <color rgb="FF993366"/>
        <sz val="8.0"/>
      </rPr>
      <t>)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incidências essas compensadas na apuração do BDI.</t>
    </r>
  </si>
  <si>
    <t>Auxílio Alimentação - Cláusula Vigésima da CCT</t>
  </si>
  <si>
    <r>
      <rPr>
        <rFont val="Arial"/>
        <color rgb="FF993366"/>
        <sz val="8.0"/>
      </rPr>
      <t>R$13</t>
    </r>
    <r>
      <rPr>
        <rFont val="Arial"/>
        <color rgb="FF808080"/>
        <sz val="8.0"/>
      </rPr>
      <t>,</t>
    </r>
    <r>
      <rPr>
        <rFont val="Arial"/>
        <color rgb="FF993366"/>
        <sz val="8.0"/>
      </rPr>
      <t xml:space="preserve">00 (valor do auxilio) </t>
    </r>
    <r>
      <rPr>
        <rFont val="Arial"/>
        <color rgb="FF333333"/>
        <sz val="8.0"/>
      </rPr>
      <t xml:space="preserve">* </t>
    </r>
    <r>
      <rPr>
        <rFont val="Arial"/>
        <color rgb="FF993366"/>
        <sz val="8.0"/>
      </rPr>
      <t>21</t>
    </r>
    <r>
      <rPr>
        <rFont val="Arial"/>
        <color rgb="FF808080"/>
        <sz val="8.0"/>
      </rPr>
      <t>,</t>
    </r>
    <r>
      <rPr>
        <rFont val="Arial"/>
        <color rgb="FF993366"/>
        <sz val="8.0"/>
      </rPr>
      <t>74 (n</t>
    </r>
    <r>
      <rPr>
        <rFont val="Arial"/>
        <color rgb="FF333333"/>
        <sz val="8.0"/>
      </rPr>
      <t xml:space="preserve">° </t>
    </r>
    <r>
      <rPr>
        <rFont val="Arial"/>
        <color rgb="FF993366"/>
        <sz val="8.0"/>
      </rPr>
      <t>de dias para efe</t>
    </r>
    <r>
      <rPr>
        <rFont val="Arial"/>
        <color rgb="FF333333"/>
        <sz val="8.0"/>
      </rPr>
      <t>i</t>
    </r>
    <r>
      <rPr>
        <rFont val="Arial"/>
        <color rgb="FF993366"/>
        <sz val="8.0"/>
      </rPr>
      <t>to de cálculo do auxílio) - 10</t>
    </r>
    <r>
      <rPr>
        <rFont val="Arial"/>
        <color rgb="FF333333"/>
        <sz val="8.0"/>
      </rPr>
      <t xml:space="preserve">% </t>
    </r>
    <r>
      <rPr>
        <rFont val="Arial"/>
        <color rgb="FF993366"/>
        <sz val="8.0"/>
      </rPr>
      <t>(participação)</t>
    </r>
  </si>
  <si>
    <t>Assistência Social Familiar Sindical - Cláusula Vigésima Quarta da CCT</t>
  </si>
  <si>
    <r>
      <rPr>
        <rFont val="Arial"/>
        <color rgb="FF993366"/>
        <sz val="8.0"/>
      </rPr>
      <t>R$9</t>
    </r>
    <r>
      <rPr>
        <rFont val="Arial"/>
        <color rgb="FF333333"/>
        <sz val="8.0"/>
      </rPr>
      <t>,</t>
    </r>
    <r>
      <rPr>
        <rFont val="Arial"/>
        <color rgb="FF993366"/>
        <sz val="8.0"/>
      </rPr>
      <t>00 (custo do benefício) - R$4,50 (participação do emp</t>
    </r>
    <r>
      <rPr>
        <rFont val="Arial"/>
        <color rgb="FF333333"/>
        <sz val="8.0"/>
      </rPr>
      <t>r</t>
    </r>
    <r>
      <rPr>
        <rFont val="Arial"/>
        <color rgb="FF993366"/>
        <sz val="8.0"/>
      </rPr>
      <t>egado</t>
    </r>
    <r>
      <rPr>
        <rFont val="Arial"/>
        <color rgb="FF333333"/>
        <sz val="8.0"/>
      </rPr>
      <t>)</t>
    </r>
  </si>
  <si>
    <t>Contribuição Assistencial Patronal - Clausula Quinquagesima Quarta da CCT</t>
  </si>
  <si>
    <r>
      <rPr>
        <rFont val="Arial"/>
        <color rgb="FF993366"/>
        <sz val="8.0"/>
      </rPr>
      <t>R$28</t>
    </r>
    <r>
      <rPr>
        <rFont val="Arial"/>
        <color rgb="FF808080"/>
        <sz val="8.0"/>
      </rPr>
      <t>,</t>
    </r>
    <r>
      <rPr>
        <rFont val="Arial"/>
        <color rgb="FF993366"/>
        <sz val="8.0"/>
      </rPr>
      <t>00 por empregado ao ano</t>
    </r>
  </si>
  <si>
    <r>
      <rPr>
        <rFont val="Arial"/>
        <i/>
        <color rgb="FF993366"/>
        <sz val="8.0"/>
      </rPr>
      <t>Nota</t>
    </r>
    <r>
      <rPr>
        <rFont val="Arial"/>
        <i/>
        <color rgb="FF808080"/>
        <sz val="8.0"/>
      </rPr>
      <t xml:space="preserve">: </t>
    </r>
    <r>
      <rPr>
        <rFont val="Arial"/>
        <i/>
        <color rgb="FF993366"/>
        <sz val="8.0"/>
      </rPr>
      <t>o valor informado deverá ser o custo real do insumo (descontado o valor eventualmente pago pelo empregado).</t>
    </r>
  </si>
  <si>
    <r>
      <rPr>
        <rFont val="Arial"/>
        <b/>
        <color rgb="FF993366"/>
        <sz val="8.0"/>
      </rPr>
      <t xml:space="preserve">MÓDULO </t>
    </r>
    <r>
      <rPr>
        <rFont val="Times New Roman"/>
        <b/>
        <color rgb="FF993366"/>
        <sz val="9.0"/>
      </rPr>
      <t>3</t>
    </r>
    <r>
      <rPr>
        <rFont val="Arial"/>
        <b/>
        <color rgb="FF993366"/>
        <sz val="9.0"/>
      </rPr>
      <t xml:space="preserve">:   </t>
    </r>
    <r>
      <rPr>
        <rFont val="Arial"/>
        <b/>
        <color rgb="FF993366"/>
        <sz val="8.0"/>
      </rPr>
      <t>UNIFORMES E EPrs</t>
    </r>
  </si>
  <si>
    <r>
      <rPr>
        <rFont val="Times New Roman"/>
        <b/>
        <color rgb="FF993366"/>
        <sz val="9.0"/>
      </rPr>
      <t>3 -</t>
    </r>
    <r>
      <rPr>
        <rFont val="Arial"/>
        <b/>
        <color rgb="FF993366"/>
        <sz val="9.0"/>
      </rPr>
      <t xml:space="preserve"> </t>
    </r>
    <r>
      <rPr>
        <rFont val="Arial"/>
        <b/>
        <color rgb="FF993366"/>
        <sz val="8.0"/>
      </rPr>
      <t>lnsumos Diversos</t>
    </r>
  </si>
  <si>
    <t>Uniformes - Cláusula Quadragésima Sexta da CCT</t>
  </si>
  <si>
    <t>Kit de uniforme completo por ano ver planilha em anexo</t>
  </si>
  <si>
    <r>
      <rPr>
        <rFont val="Arial"/>
        <i/>
        <color rgb="FF993366"/>
        <sz val="8.0"/>
      </rPr>
      <t>Nota</t>
    </r>
    <r>
      <rPr>
        <rFont val="Arial"/>
        <i/>
        <color rgb="FF808080"/>
        <sz val="8.0"/>
      </rPr>
      <t xml:space="preserve">: </t>
    </r>
    <r>
      <rPr>
        <rFont val="Arial"/>
        <i/>
        <color rgb="FF993366"/>
        <sz val="8.0"/>
      </rPr>
      <t>Valores mensais par empregado.</t>
    </r>
  </si>
  <si>
    <r>
      <rPr>
        <rFont val="Arial"/>
        <color rgb="FF993366"/>
        <sz val="7.0"/>
      </rPr>
      <t>Pag</t>
    </r>
    <r>
      <rPr>
        <rFont val="Arial"/>
        <color rgb="FF333333"/>
        <sz val="7.0"/>
      </rPr>
      <t>i</t>
    </r>
    <r>
      <rPr>
        <rFont val="Arial"/>
        <color rgb="FF993366"/>
        <sz val="7.0"/>
      </rPr>
      <t>na 1de 6</t>
    </r>
  </si>
  <si>
    <r>
      <rPr>
        <rFont val="Times New Roman"/>
        <color rgb="FFC0C0C0"/>
        <sz val="6.0"/>
      </rPr>
      <t xml:space="preserve">.1 </t>
    </r>
    <r>
      <rPr>
        <rFont val="Times New Roman"/>
        <color rgb="FFFFCC99"/>
        <sz val="6.0"/>
      </rPr>
      <t xml:space="preserve">:.i    </t>
    </r>
    <r>
      <rPr>
        <rFont val="Times New Roman"/>
        <color rgb="FFC0C0C0"/>
        <sz val="6.0"/>
      </rPr>
      <t>' •</t>
    </r>
  </si>
  <si>
    <r>
      <rPr>
        <rFont val="Arial"/>
        <color rgb="FFC0C0C0"/>
        <sz val="11.0"/>
      </rPr>
      <t>.</t>
    </r>
    <r>
      <rPr>
        <rFont val="Times New Roman"/>
        <color rgb="FFC0C0C0"/>
        <sz val="11.0"/>
      </rPr>
      <t>.</t>
    </r>
    <r>
      <rPr>
        <rFont val="Times New Roman"/>
        <color rgb="FFC0C0C0"/>
        <sz val="7.0"/>
      </rPr>
      <t xml:space="preserve">, </t>
    </r>
    <r>
      <rPr>
        <rFont val="Times New Roman"/>
        <color rgb="FFC0C0C0"/>
        <sz val="6.0"/>
      </rPr>
      <t>'</t>
    </r>
  </si>
  <si>
    <r>
      <rPr>
        <rFont val="Arial"/>
        <b/>
        <color rgb="FF993366"/>
        <sz val="8.0"/>
      </rPr>
      <t>MÓDUL0 4</t>
    </r>
    <r>
      <rPr>
        <rFont val="Arial"/>
        <b/>
        <color rgb="FF333333"/>
        <sz val="8.0"/>
      </rPr>
      <t xml:space="preserve">:  </t>
    </r>
    <r>
      <rPr>
        <rFont val="Arial"/>
        <b/>
        <color rgb="FF993366"/>
        <sz val="8.0"/>
      </rPr>
      <t>ENCARGOS SOCIAIS E TRABALHISTAS</t>
    </r>
  </si>
  <si>
    <r>
      <rPr>
        <rFont val="Arial"/>
        <b/>
        <color rgb="FF993366"/>
        <sz val="8.0"/>
      </rPr>
      <t>Submódulo 4.1 - Encargos previdenciários e FGTS</t>
    </r>
    <r>
      <rPr>
        <rFont val="Arial"/>
        <b/>
        <color rgb="FF333333"/>
        <sz val="8.0"/>
      </rPr>
      <t>:</t>
    </r>
  </si>
  <si>
    <r>
      <rPr>
        <rFont val="Arial"/>
        <b/>
        <color rgb="FF993366"/>
        <sz val="8.0"/>
      </rPr>
      <t>Valor (R</t>
    </r>
    <r>
      <rPr>
        <rFont val="Arial"/>
        <b/>
        <color rgb="FF333333"/>
        <sz val="8.0"/>
      </rPr>
      <t>$)</t>
    </r>
  </si>
  <si>
    <r>
      <rPr>
        <rFont val="Arial"/>
        <color rgb="FF333333"/>
        <sz val="8.0"/>
      </rPr>
      <t>Lei n°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8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 xml:space="preserve">212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24 de julho de 1991 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22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inciso I)</t>
    </r>
  </si>
  <si>
    <r>
      <rPr>
        <rFont val="Arial"/>
        <color rgb="FF333333"/>
        <sz val="8.0"/>
      </rPr>
      <t>SE</t>
    </r>
    <r>
      <rPr>
        <rFont val="Arial"/>
        <color rgb="FF993366"/>
        <sz val="8.0"/>
      </rPr>
      <t>S</t>
    </r>
    <r>
      <rPr>
        <rFont val="Arial"/>
        <color rgb="FF333333"/>
        <sz val="8.0"/>
      </rPr>
      <t xml:space="preserve">I ou </t>
    </r>
    <r>
      <rPr>
        <rFont val="Arial"/>
        <color rgb="FF993366"/>
        <sz val="8.0"/>
      </rPr>
      <t>S</t>
    </r>
    <r>
      <rPr>
        <rFont val="Arial"/>
        <color rgb="FF333333"/>
        <sz val="8.0"/>
      </rPr>
      <t>E</t>
    </r>
    <r>
      <rPr>
        <rFont val="Arial"/>
        <color rgb="FF993366"/>
        <sz val="8.0"/>
      </rPr>
      <t>SC</t>
    </r>
  </si>
  <si>
    <r>
      <rPr>
        <rFont val="Arial"/>
        <color rgb="FF993366"/>
        <sz val="8.0"/>
      </rPr>
      <t>D</t>
    </r>
    <r>
      <rPr>
        <rFont val="Arial"/>
        <color rgb="FF333333"/>
        <sz val="8.0"/>
      </rPr>
      <t>ecreto-Lei 9.853/1946 (Art. 3°) e Lei 8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036/1990 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30)</t>
    </r>
  </si>
  <si>
    <t>Nao se aplica caso o licitante seja optante pelo Simples Nacional</t>
  </si>
  <si>
    <r>
      <rPr>
        <rFont val="Arial"/>
        <color rgb="FF333333"/>
        <sz val="8.0"/>
      </rPr>
      <t>SENA</t>
    </r>
    <r>
      <rPr>
        <rFont val="Arial"/>
        <color rgb="FF993366"/>
        <sz val="8.0"/>
      </rPr>
      <t xml:space="preserve">I </t>
    </r>
    <r>
      <rPr>
        <rFont val="Arial"/>
        <color rgb="FF333333"/>
        <sz val="8.0"/>
      </rPr>
      <t xml:space="preserve">ou </t>
    </r>
    <r>
      <rPr>
        <rFont val="Arial"/>
        <color rgb="FF993366"/>
        <sz val="8.0"/>
      </rPr>
      <t>S</t>
    </r>
    <r>
      <rPr>
        <rFont val="Arial"/>
        <color rgb="FF333333"/>
        <sz val="8.0"/>
      </rPr>
      <t>E</t>
    </r>
    <r>
      <rPr>
        <rFont val="Arial"/>
        <color rgb="FF993366"/>
        <sz val="8.0"/>
      </rPr>
      <t>NA</t>
    </r>
    <r>
      <rPr>
        <rFont val="Arial"/>
        <color rgb="FF333333"/>
        <sz val="8.0"/>
      </rPr>
      <t>C</t>
    </r>
  </si>
  <si>
    <t>Decreto-Lei n° 2.318/86</t>
  </si>
  <si>
    <r>
      <rPr>
        <rFont val="Arial"/>
        <color rgb="FF333333"/>
        <sz val="8.0"/>
      </rPr>
      <t>Decreto-</t>
    </r>
    <r>
      <rPr>
        <rFont val="Arial"/>
        <color rgb="FF993366"/>
        <sz val="8.0"/>
      </rPr>
      <t>L</t>
    </r>
    <r>
      <rPr>
        <rFont val="Arial"/>
        <color rgb="FF333333"/>
        <sz val="8.0"/>
      </rPr>
      <t>ei n° 1.146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31 de dezembro de 1970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1°, inciso I)</t>
    </r>
  </si>
  <si>
    <r>
      <rPr>
        <rFont val="Arial"/>
        <color rgb="FF993366"/>
        <sz val="8.0"/>
      </rPr>
      <t>De</t>
    </r>
    <r>
      <rPr>
        <rFont val="Arial"/>
        <color rgb="FF333333"/>
        <sz val="8.0"/>
      </rPr>
      <t>creto-Lei n° 87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 xml:space="preserve">043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22 de março de 1982 (Art. 3</t>
    </r>
    <r>
      <rPr>
        <rFont val="Arial"/>
        <color rgb="FF808080"/>
        <sz val="8.0"/>
      </rPr>
      <t>°</t>
    </r>
    <r>
      <rPr>
        <rFont val="Arial"/>
        <color rgb="FF333333"/>
        <sz val="8.0"/>
      </rPr>
      <t>, inciso I)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Lei n° 9.424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24 de dezembro de 1996 (Art. 15), Decreto n° 3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142/99 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2</t>
    </r>
    <r>
      <rPr>
        <rFont val="Arial"/>
        <color rgb="FF808080"/>
        <sz val="8.0"/>
      </rPr>
      <t>°</t>
    </r>
    <r>
      <rPr>
        <rFont val="Arial"/>
        <color rgb="FF333333"/>
        <sz val="8.0"/>
      </rPr>
      <t>) e Constituição Federal de 1988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(Art. 212 </t>
    </r>
    <r>
      <rPr>
        <rFont val="Times New Roman"/>
        <color rgb="FF333333"/>
        <sz val="9.0"/>
      </rPr>
      <t>§</t>
    </r>
    <r>
      <rPr>
        <rFont val="Arial"/>
        <color rgb="FF333333"/>
        <sz val="9.0"/>
      </rPr>
      <t xml:space="preserve"> </t>
    </r>
    <r>
      <rPr>
        <rFont val="Arial"/>
        <color rgb="FF333333"/>
        <sz val="8.0"/>
      </rPr>
      <t>50)</t>
    </r>
  </si>
  <si>
    <r>
      <rPr>
        <rFont val="Arial"/>
        <color rgb="FF333333"/>
        <sz val="8.0"/>
      </rPr>
      <t>Lei n° 8.036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11 de maio de 1990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(Art. 15)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Constituição Federal de 1988 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7°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inciso Ill) e </t>
    </r>
    <r>
      <rPr>
        <rFont val="Arial"/>
        <color rgb="FF993366"/>
        <sz val="8.0"/>
      </rPr>
      <t>M</t>
    </r>
    <r>
      <rPr>
        <rFont val="Arial"/>
        <color rgb="FF333333"/>
        <sz val="8.0"/>
      </rPr>
      <t>i</t>
    </r>
    <r>
      <rPr>
        <rFont val="Arial"/>
        <color rgb="FF993366"/>
        <sz val="8.0"/>
      </rPr>
      <t>n</t>
    </r>
    <r>
      <rPr>
        <rFont val="Arial"/>
        <color rgb="FF333333"/>
        <sz val="8.0"/>
      </rPr>
      <t>i</t>
    </r>
    <r>
      <rPr>
        <rFont val="Arial"/>
        <color rgb="FF993366"/>
        <sz val="8.0"/>
      </rPr>
      <t>s</t>
    </r>
    <r>
      <rPr>
        <rFont val="Arial"/>
        <color rgb="FF333333"/>
        <sz val="8.0"/>
      </rPr>
      <t>téri</t>
    </r>
    <r>
      <rPr>
        <rFont val="Arial"/>
        <color rgb="FF993366"/>
        <sz val="8.0"/>
      </rPr>
      <t xml:space="preserve">o </t>
    </r>
    <r>
      <rPr>
        <rFont val="Arial"/>
        <color rgb="FF333333"/>
        <sz val="8.0"/>
      </rPr>
      <t>do Traba</t>
    </r>
    <r>
      <rPr>
        <rFont val="Arial"/>
        <color rgb="FF993366"/>
        <sz val="8.0"/>
      </rPr>
      <t>l</t>
    </r>
    <r>
      <rPr>
        <rFont val="Arial"/>
        <color rgb="FF333333"/>
        <sz val="8.0"/>
      </rPr>
      <t>ho - lnstrução normativa n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 xml:space="preserve">84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13 d</t>
    </r>
    <r>
      <rPr>
        <rFont val="Arial"/>
        <color rgb="FF993366"/>
        <sz val="8.0"/>
      </rPr>
      <t xml:space="preserve">e </t>
    </r>
    <r>
      <rPr>
        <rFont val="Arial"/>
        <color rgb="FF333333"/>
        <sz val="8.0"/>
      </rPr>
      <t>julho de 2010 - Dispõe sabre a fiscalização do Fundo de Garantia do Tempo de Serviço - FGTS e das Contribuições Sociais instituladas pela Lei Complementar n° 110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29 de junho de 2001</t>
    </r>
    <r>
      <rPr>
        <rFont val="Arial"/>
        <color rgb="FF969696"/>
        <sz val="8.0"/>
      </rPr>
      <t xml:space="preserve">. </t>
    </r>
    <r>
      <rPr>
        <rFont val="Arial"/>
        <color rgb="FF333333"/>
        <sz val="8.0"/>
      </rPr>
      <t>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6</t>
    </r>
    <r>
      <rPr>
        <rFont val="Arial"/>
        <color rgb="FF808080"/>
        <sz val="8.0"/>
      </rPr>
      <t xml:space="preserve">°, </t>
    </r>
    <r>
      <rPr>
        <rFont val="Arial"/>
        <color rgb="FF333333"/>
        <sz val="8.0"/>
      </rPr>
      <t>inciso IV)</t>
    </r>
  </si>
  <si>
    <r>
      <rPr>
        <rFont val="Arial"/>
        <color rgb="FF333333"/>
        <sz val="8.0"/>
      </rPr>
      <t>Risco Am</t>
    </r>
    <r>
      <rPr>
        <rFont val="Arial"/>
        <color rgb="FF993366"/>
        <sz val="8.0"/>
      </rPr>
      <t>b</t>
    </r>
    <r>
      <rPr>
        <rFont val="Arial"/>
        <color rgb="FF333333"/>
        <sz val="8.0"/>
      </rPr>
      <t>ie</t>
    </r>
    <r>
      <rPr>
        <rFont val="Arial"/>
        <color rgb="FF993366"/>
        <sz val="8.0"/>
      </rPr>
      <t>n</t>
    </r>
    <r>
      <rPr>
        <rFont val="Arial"/>
        <color rgb="FF333333"/>
        <sz val="8.0"/>
      </rPr>
      <t>tal do T</t>
    </r>
    <r>
      <rPr>
        <rFont val="Arial"/>
        <color rgb="FF993366"/>
        <sz val="8.0"/>
      </rPr>
      <t>r</t>
    </r>
    <r>
      <rPr>
        <rFont val="Arial"/>
        <color rgb="FF333333"/>
        <sz val="8.0"/>
      </rPr>
      <t>a</t>
    </r>
    <r>
      <rPr>
        <rFont val="Arial"/>
        <color rgb="FF993366"/>
        <sz val="8.0"/>
      </rPr>
      <t>ba</t>
    </r>
    <r>
      <rPr>
        <rFont val="Arial"/>
        <color rgb="FF333333"/>
        <sz val="8.0"/>
      </rPr>
      <t>lho</t>
    </r>
  </si>
  <si>
    <r>
      <rPr>
        <rFont val="Arial"/>
        <color rgb="FF993366"/>
        <sz val="8.0"/>
      </rPr>
      <t>L</t>
    </r>
    <r>
      <rPr>
        <rFont val="Arial"/>
        <color rgb="FF333333"/>
        <sz val="8.0"/>
      </rPr>
      <t xml:space="preserve">ei n° 8.212, de 24 de julho de 1991 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22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inciso II, alíneas </t>
    </r>
    <r>
      <rPr>
        <rFont val="Arial"/>
        <color rgb="FF808080"/>
        <sz val="8.0"/>
      </rPr>
      <t>"</t>
    </r>
    <r>
      <rPr>
        <rFont val="Arial"/>
        <color rgb="FF333333"/>
        <sz val="8.0"/>
      </rPr>
      <t>b</t>
    </r>
    <r>
      <rPr>
        <rFont val="Arial"/>
        <color rgb="FF808080"/>
        <sz val="8.0"/>
      </rPr>
      <t xml:space="preserve">" </t>
    </r>
    <r>
      <rPr>
        <rFont val="Arial"/>
        <color rgb="FF333333"/>
        <sz val="8.0"/>
      </rPr>
      <t xml:space="preserve">e </t>
    </r>
    <r>
      <rPr>
        <rFont val="Arial"/>
        <color rgb="FF808080"/>
        <sz val="8.0"/>
      </rPr>
      <t>"</t>
    </r>
    <r>
      <rPr>
        <rFont val="Arial"/>
        <color rgb="FF333333"/>
        <sz val="8.0"/>
      </rPr>
      <t>c</t>
    </r>
    <r>
      <rPr>
        <rFont val="Arial"/>
        <color rgb="FF808080"/>
        <sz val="8.0"/>
      </rPr>
      <t>"</t>
    </r>
    <r>
      <rPr>
        <rFont val="Arial"/>
        <color rgb="FF333333"/>
        <sz val="8.0"/>
      </rPr>
      <t>)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Decreto n° 6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042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12 de f</t>
    </r>
    <r>
      <rPr>
        <rFont val="Arial"/>
        <color rgb="FF993366"/>
        <sz val="8.0"/>
      </rPr>
      <t>e</t>
    </r>
    <r>
      <rPr>
        <rFont val="Arial"/>
        <color rgb="FF333333"/>
        <sz val="8.0"/>
      </rPr>
      <t>v</t>
    </r>
    <r>
      <rPr>
        <rFont val="Arial"/>
        <color rgb="FF993366"/>
        <sz val="8.0"/>
      </rPr>
      <t>e</t>
    </r>
    <r>
      <rPr>
        <rFont val="Arial"/>
        <color rgb="FF333333"/>
        <sz val="8.0"/>
      </rPr>
      <t xml:space="preserve">reiro de 2007 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(AlÍquotas do SAT em função do </t>
    </r>
    <r>
      <rPr>
        <rFont val="Arial"/>
        <color rgb="FF993366"/>
        <sz val="8.0"/>
      </rPr>
      <t>FAP</t>
    </r>
    <r>
      <rPr>
        <rFont val="Arial"/>
        <color rgb="FF333333"/>
        <sz val="8.0"/>
      </rPr>
      <t>)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Decreto n° 6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 xml:space="preserve">957 , de 9 de setembro de 2009 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(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 xml:space="preserve">líquotas do </t>
    </r>
    <r>
      <rPr>
        <rFont val="Arial"/>
        <color rgb="FF993366"/>
        <sz val="8.0"/>
      </rPr>
      <t>S</t>
    </r>
    <r>
      <rPr>
        <rFont val="Arial"/>
        <color rgb="FF333333"/>
        <sz val="8.0"/>
      </rPr>
      <t>AT em função do FAP) e Anexo da resolução M</t>
    </r>
    <r>
      <rPr>
        <rFont val="Arial"/>
        <color rgb="FF993366"/>
        <sz val="8.0"/>
      </rPr>
      <t>P</t>
    </r>
    <r>
      <rPr>
        <rFont val="Arial"/>
        <color rgb="FF333333"/>
        <sz val="8.0"/>
      </rPr>
      <t>S/CNPS n° 1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316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de 31 de maio de 2010 - DOU de 14/06/2010 (fator acidentário de prevenção - FAP) -&gt; RAT X FAP= RAT ajustado - </t>
    </r>
    <r>
      <rPr>
        <rFont val="Arial"/>
        <color rgb="FF993366"/>
        <sz val="8.0"/>
      </rPr>
      <t>N</t>
    </r>
    <r>
      <rPr>
        <rFont val="Arial"/>
        <color rgb="FF333333"/>
        <sz val="8.0"/>
      </rPr>
      <t xml:space="preserve">este caso 3% (RAT - proveniente do CNAE 8111- </t>
    </r>
    <r>
      <rPr>
        <rFont val="Arial"/>
        <i/>
        <color rgb="FF333333"/>
        <sz val="8.0"/>
      </rPr>
      <t xml:space="preserve">7100 </t>
    </r>
    <r>
      <rPr>
        <rFont val="Arial"/>
        <color rgb="FF333333"/>
        <sz val="8.0"/>
      </rPr>
      <t xml:space="preserve">- SERVÇOS COMBINADOS PARA APOIO A </t>
    </r>
    <r>
      <rPr>
        <rFont val="Arial"/>
        <color rgb="FF993366"/>
        <sz val="8.0"/>
      </rPr>
      <t>E</t>
    </r>
    <r>
      <rPr>
        <rFont val="Arial"/>
        <color rgb="FF333333"/>
        <sz val="8.0"/>
      </rPr>
      <t>DI</t>
    </r>
    <r>
      <rPr>
        <rFont val="Arial"/>
        <color rgb="FF993366"/>
        <sz val="8.0"/>
      </rPr>
      <t>F</t>
    </r>
    <r>
      <rPr>
        <rFont val="Arial"/>
        <color rgb="FF333333"/>
        <sz val="8.0"/>
      </rPr>
      <t>ÍCIOS, EXCETO CONDOMÍNIOS PREDIAIS) x 1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6%(FAP) = 4 ,80%</t>
    </r>
  </si>
  <si>
    <r>
      <rPr>
        <rFont val="Arial"/>
        <color rgb="FF333333"/>
        <sz val="8.0"/>
      </rPr>
      <t>SE</t>
    </r>
    <r>
      <rPr>
        <rFont val="Arial"/>
        <color rgb="FF993366"/>
        <sz val="8.0"/>
      </rPr>
      <t>BRA</t>
    </r>
    <r>
      <rPr>
        <rFont val="Arial"/>
        <color rgb="FF333333"/>
        <sz val="8.0"/>
      </rPr>
      <t>E</t>
    </r>
  </si>
  <si>
    <r>
      <rPr>
        <rFont val="Arial"/>
        <color rgb="FF993366"/>
        <sz val="8.0"/>
      </rPr>
      <t>L</t>
    </r>
    <r>
      <rPr>
        <rFont val="Arial"/>
        <color rgb="FF333333"/>
        <sz val="8.0"/>
      </rPr>
      <t>ei n° 8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029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12 de abril de 1990</t>
    </r>
    <r>
      <rPr>
        <rFont val="Arial"/>
        <color rgb="FF808080"/>
        <sz val="8.0"/>
      </rPr>
      <t xml:space="preserve">.
</t>
    </r>
    <r>
      <rPr>
        <rFont val="Arial"/>
        <color rgb="FF333333"/>
        <sz val="8.0"/>
      </rPr>
      <t>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8</t>
    </r>
    <r>
      <rPr>
        <rFont val="Arial"/>
        <color rgb="FF808080"/>
        <sz val="8.0"/>
      </rPr>
      <t>°</t>
    </r>
    <r>
      <rPr>
        <rFont val="Arial"/>
        <color rgb="FF333333"/>
        <sz val="8.0"/>
      </rPr>
      <t>)</t>
    </r>
  </si>
  <si>
    <t>TOTAL</t>
  </si>
  <si>
    <r>
      <rPr>
        <rFont val="Arial"/>
        <i/>
        <color rgb="FF333333"/>
        <sz val="8.0"/>
      </rPr>
      <t xml:space="preserve">Nota (1) </t>
    </r>
    <r>
      <rPr>
        <rFont val="Arial"/>
        <i val="0"/>
        <color rgb="FF333333"/>
        <sz val="8.0"/>
      </rPr>
      <t xml:space="preserve">- </t>
    </r>
    <r>
      <rPr>
        <rFont val="Arial"/>
        <i/>
        <color rgb="FF993366"/>
        <sz val="8.0"/>
      </rPr>
      <t>O</t>
    </r>
    <r>
      <rPr>
        <rFont val="Arial"/>
        <i/>
        <color rgb="FF333333"/>
        <sz val="8.0"/>
      </rPr>
      <t>s percentu</t>
    </r>
    <r>
      <rPr>
        <rFont val="Arial"/>
        <i/>
        <color rgb="FF993366"/>
        <sz val="8.0"/>
      </rPr>
      <t>a</t>
    </r>
    <r>
      <rPr>
        <rFont val="Arial"/>
        <i/>
        <color rgb="FF333333"/>
        <sz val="8.0"/>
      </rPr>
      <t xml:space="preserve">is </t>
    </r>
    <r>
      <rPr>
        <rFont val="Arial"/>
        <i/>
        <color rgb="FF993366"/>
        <sz val="8.0"/>
      </rPr>
      <t>do</t>
    </r>
    <r>
      <rPr>
        <rFont val="Arial"/>
        <i/>
        <color rgb="FF333333"/>
        <sz val="8.0"/>
      </rPr>
      <t>s encargos previ</t>
    </r>
    <r>
      <rPr>
        <rFont val="Arial"/>
        <i/>
        <color rgb="FF993366"/>
        <sz val="8.0"/>
      </rPr>
      <t>d</t>
    </r>
    <r>
      <rPr>
        <rFont val="Arial"/>
        <i/>
        <color rgb="FF333333"/>
        <sz val="8.0"/>
      </rPr>
      <t>enciário</t>
    </r>
    <r>
      <rPr>
        <rFont val="Arial"/>
        <i/>
        <color rgb="FF993366"/>
        <sz val="8.0"/>
      </rPr>
      <t xml:space="preserve">s </t>
    </r>
    <r>
      <rPr>
        <rFont val="Arial"/>
        <i/>
        <color rgb="FF333333"/>
        <sz val="8.0"/>
      </rPr>
      <t xml:space="preserve">e </t>
    </r>
    <r>
      <rPr>
        <rFont val="Arial"/>
        <i/>
        <color rgb="FF993366"/>
        <sz val="8.0"/>
      </rPr>
      <t>FGTS sã</t>
    </r>
    <r>
      <rPr>
        <rFont val="Arial"/>
        <i/>
        <color rgb="FF333333"/>
        <sz val="8.0"/>
      </rPr>
      <t>o aqu</t>
    </r>
    <r>
      <rPr>
        <rFont val="Arial"/>
        <i/>
        <color rgb="FF993366"/>
        <sz val="8.0"/>
      </rPr>
      <t>el</t>
    </r>
    <r>
      <rPr>
        <rFont val="Arial"/>
        <i/>
        <color rgb="FF333333"/>
        <sz val="8.0"/>
      </rPr>
      <t>es estabeleci</t>
    </r>
    <r>
      <rPr>
        <rFont val="Arial"/>
        <i/>
        <color rgb="FF993366"/>
        <sz val="8.0"/>
      </rPr>
      <t>d</t>
    </r>
    <r>
      <rPr>
        <rFont val="Arial"/>
        <i/>
        <color rgb="FF333333"/>
        <sz val="8.0"/>
      </rPr>
      <t>os pela legislação vigente</t>
    </r>
    <r>
      <rPr>
        <rFont val="Arial"/>
        <i/>
        <color rgb="FF808080"/>
        <sz val="8.0"/>
      </rPr>
      <t>.</t>
    </r>
  </si>
  <si>
    <r>
      <rPr>
        <rFont val="Arial"/>
        <i/>
        <color rgb="FF333333"/>
        <sz val="8.0"/>
      </rPr>
      <t xml:space="preserve">Nota (2) </t>
    </r>
    <r>
      <rPr>
        <rFont val="Arial"/>
        <i val="0"/>
        <color rgb="FF333333"/>
        <sz val="8.0"/>
      </rPr>
      <t xml:space="preserve">- </t>
    </r>
    <r>
      <rPr>
        <rFont val="Arial"/>
        <i/>
        <color rgb="FF993366"/>
        <sz val="8.0"/>
      </rPr>
      <t>P</t>
    </r>
    <r>
      <rPr>
        <rFont val="Arial"/>
        <i/>
        <color rgb="FF333333"/>
        <sz val="8.0"/>
      </rPr>
      <t>ercentuais incidentes sobre a remuneração.</t>
    </r>
  </si>
  <si>
    <t>13° Salário e Adicional de Férias</t>
  </si>
  <si>
    <r>
      <rPr>
        <rFont val="Arial"/>
        <color rgb="FF333333"/>
        <sz val="8.0"/>
      </rPr>
      <t>13 ° Sa</t>
    </r>
    <r>
      <rPr>
        <rFont val="Arial"/>
        <color rgb="FF993366"/>
        <sz val="8.0"/>
      </rPr>
      <t>l</t>
    </r>
    <r>
      <rPr>
        <rFont val="Arial"/>
        <color rgb="FF333333"/>
        <sz val="8.0"/>
      </rPr>
      <t>ário</t>
    </r>
  </si>
  <si>
    <r>
      <rPr>
        <rFont val="Arial"/>
        <color rgb="FF333333"/>
        <sz val="8.0"/>
      </rPr>
      <t>Con</t>
    </r>
    <r>
      <rPr>
        <rFont val="Arial"/>
        <color rgb="FF993366"/>
        <sz val="8.0"/>
      </rPr>
      <t>s</t>
    </r>
    <r>
      <rPr>
        <rFont val="Arial"/>
        <color rgb="FF333333"/>
        <sz val="8.0"/>
      </rPr>
      <t>tituição Fede</t>
    </r>
    <r>
      <rPr>
        <rFont val="Arial"/>
        <color rgb="FF993366"/>
        <sz val="8.0"/>
      </rPr>
      <t>r</t>
    </r>
    <r>
      <rPr>
        <rFont val="Arial"/>
        <color rgb="FF333333"/>
        <sz val="8.0"/>
      </rPr>
      <t>al de 1988 (Art. 7°, inciso VIII), Lei n° 4.</t>
    </r>
    <r>
      <rPr>
        <rFont val="Arial"/>
        <color rgb="FF993366"/>
        <sz val="8.0"/>
      </rPr>
      <t>0</t>
    </r>
    <r>
      <rPr>
        <rFont val="Arial"/>
        <color rgb="FF333333"/>
        <sz val="8.0"/>
      </rPr>
      <t>90, de 13 de julho de 1962 (Art</t>
    </r>
    <r>
      <rPr>
        <rFont val="Arial"/>
        <color rgb="FF993366"/>
        <sz val="8.0"/>
      </rPr>
      <t xml:space="preserve">. </t>
    </r>
    <r>
      <rPr>
        <rFont val="Arial"/>
        <color rgb="FF333333"/>
        <sz val="8.0"/>
      </rPr>
      <t>1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>ao 3</t>
    </r>
    <r>
      <rPr>
        <rFont val="Arial"/>
        <color rgb="FF808080"/>
        <sz val="8.0"/>
      </rPr>
      <t>°</t>
    </r>
    <r>
      <rPr>
        <rFont val="Arial"/>
        <color rgb="FF333333"/>
        <sz val="8.0"/>
      </rPr>
      <t xml:space="preserve">) e </t>
    </r>
    <r>
      <rPr>
        <rFont val="Arial"/>
        <color rgb="FF993366"/>
        <sz val="8.0"/>
      </rPr>
      <t>L</t>
    </r>
    <r>
      <rPr>
        <rFont val="Arial"/>
        <color rgb="FF333333"/>
        <sz val="8.0"/>
      </rPr>
      <t>ei n° 7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787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 30 de junho de 1989 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1°, parágrafo único) - </t>
    </r>
    <r>
      <rPr>
        <rFont val="Arial"/>
        <color rgb="FF993366"/>
        <sz val="8.0"/>
      </rPr>
      <t>Re</t>
    </r>
    <r>
      <rPr>
        <rFont val="Arial"/>
        <color rgb="FF333333"/>
        <sz val="8.0"/>
      </rPr>
      <t>muneração/12 (n° de meses no ano)</t>
    </r>
  </si>
  <si>
    <r>
      <rPr>
        <rFont val="Arial"/>
        <color rgb="FF333333"/>
        <sz val="8.0"/>
      </rPr>
      <t>Adicion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>l de Férias</t>
    </r>
  </si>
  <si>
    <r>
      <rPr>
        <rFont val="Arial"/>
        <color rgb="FF993366"/>
        <sz val="8.0"/>
      </rPr>
      <t>A</t>
    </r>
    <r>
      <rPr>
        <rFont val="Arial"/>
        <color rgb="FF333333"/>
        <sz val="8.0"/>
      </rPr>
      <t>crésci</t>
    </r>
    <r>
      <rPr>
        <rFont val="Arial"/>
        <color rgb="FF993366"/>
        <sz val="8.0"/>
      </rPr>
      <t>m</t>
    </r>
    <r>
      <rPr>
        <rFont val="Arial"/>
        <color rgb="FF333333"/>
        <sz val="8.0"/>
      </rPr>
      <t>o legal equivalente a 1/3 do salário normal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devido no exercício do direit</t>
    </r>
    <r>
      <rPr>
        <rFont val="Arial"/>
        <color rgb="FF993366"/>
        <sz val="8.0"/>
      </rPr>
      <t xml:space="preserve">o </t>
    </r>
    <r>
      <rPr>
        <rFont val="Arial"/>
        <color rgb="FF333333"/>
        <sz val="8.0"/>
      </rPr>
      <t xml:space="preserve">a férias. Abono de Férias - A Constituição Federal, em seu 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>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7°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inciso XVII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prevê que as férias sejam pagas com adicion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>l d</t>
    </r>
    <r>
      <rPr>
        <rFont val="Arial"/>
        <color rgb="FF993366"/>
        <sz val="8.0"/>
      </rPr>
      <t>e</t>
    </r>
    <r>
      <rPr>
        <rFont val="Arial"/>
        <color rgb="FF333333"/>
        <sz val="8.0"/>
      </rPr>
      <t>, p</t>
    </r>
    <r>
      <rPr>
        <rFont val="Arial"/>
        <color rgb="FF993366"/>
        <sz val="8.0"/>
      </rPr>
      <t>e</t>
    </r>
    <r>
      <rPr>
        <rFont val="Arial"/>
        <color rgb="FF333333"/>
        <sz val="8.0"/>
      </rPr>
      <t>lo menos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1/3 (um terço) da remuneração do mês. As</t>
    </r>
    <r>
      <rPr>
        <rFont val="Arial"/>
        <color rgb="FF993366"/>
        <sz val="8.0"/>
      </rPr>
      <t>si</t>
    </r>
    <r>
      <rPr>
        <rFont val="Arial"/>
        <color rgb="FF333333"/>
        <sz val="8.0"/>
      </rPr>
      <t>m, a provisao para atender as despesas relativas ao ab</t>
    </r>
    <r>
      <rPr>
        <rFont val="Arial"/>
        <color rgb="FF993366"/>
        <sz val="8.0"/>
      </rPr>
      <t>o</t>
    </r>
    <r>
      <rPr>
        <rFont val="Arial"/>
        <color rgb="FF333333"/>
        <sz val="8.0"/>
      </rPr>
      <t xml:space="preserve">no </t>
    </r>
    <r>
      <rPr>
        <rFont val="Arial"/>
        <color rgb="FF993366"/>
        <sz val="8.0"/>
      </rPr>
      <t>d</t>
    </r>
    <r>
      <rPr>
        <rFont val="Arial"/>
        <color rgb="FF333333"/>
        <sz val="8.0"/>
      </rPr>
      <t xml:space="preserve">e </t>
    </r>
    <r>
      <rPr>
        <rFont val="Arial"/>
        <color rgb="FF993366"/>
        <sz val="8.0"/>
      </rPr>
      <t>f</t>
    </r>
    <r>
      <rPr>
        <rFont val="Arial"/>
        <color rgb="FF333333"/>
        <sz val="8.0"/>
      </rPr>
      <t>éri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>s corresponde a</t>
    </r>
    <r>
      <rPr>
        <rFont val="Arial"/>
        <color rgb="FF808080"/>
        <sz val="8.0"/>
      </rPr>
      <t xml:space="preserve">: </t>
    </r>
    <r>
      <rPr>
        <rFont val="Arial"/>
        <color rgb="FF333333"/>
        <sz val="8.0"/>
      </rPr>
      <t>(Remuneração/3(terço cons</t>
    </r>
    <r>
      <rPr>
        <rFont val="Arial"/>
        <color rgb="FF993366"/>
        <sz val="8.0"/>
      </rPr>
      <t>t</t>
    </r>
    <r>
      <rPr>
        <rFont val="Arial"/>
        <color rgb="FF333333"/>
        <sz val="8.0"/>
      </rPr>
      <t>itucional))/12(n° de meses no ano)</t>
    </r>
  </si>
  <si>
    <t xml:space="preserve">c        </t>
  </si>
  <si>
    <r>
      <rPr>
        <rFont val="Arial"/>
        <color rgb="FF333333"/>
        <sz val="8.0"/>
      </rPr>
      <t xml:space="preserve">Incidência do submódulo 4.1 sobre 13º Salário e 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>dici</t>
    </r>
    <r>
      <rPr>
        <rFont val="Arial"/>
        <color rgb="FF993366"/>
        <sz val="8.0"/>
      </rPr>
      <t>o</t>
    </r>
    <r>
      <rPr>
        <rFont val="Arial"/>
        <color rgb="FF333333"/>
        <sz val="8.0"/>
      </rPr>
      <t xml:space="preserve">nal de </t>
    </r>
    <r>
      <rPr>
        <rFont val="Arial"/>
        <color rgb="FF993366"/>
        <sz val="8.0"/>
      </rPr>
      <t>F</t>
    </r>
    <r>
      <rPr>
        <rFont val="Arial"/>
        <color rgb="FF333333"/>
        <sz val="8.0"/>
      </rPr>
      <t>éri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>s</t>
    </r>
  </si>
  <si>
    <r>
      <rPr>
        <rFont val="Arial"/>
        <color rgb="FF993366"/>
        <sz val="8.0"/>
      </rPr>
      <t>P</t>
    </r>
    <r>
      <rPr>
        <rFont val="Arial"/>
        <color rgb="FF333333"/>
        <sz val="8.0"/>
      </rPr>
      <t>a</t>
    </r>
    <r>
      <rPr>
        <rFont val="Arial"/>
        <color rgb="FF993366"/>
        <sz val="8.0"/>
      </rPr>
      <t>r</t>
    </r>
    <r>
      <rPr>
        <rFont val="Arial"/>
        <color rgb="FF333333"/>
        <sz val="8.0"/>
      </rPr>
      <t>a o pre</t>
    </r>
    <r>
      <rPr>
        <rFont val="Arial"/>
        <color rgb="FF993366"/>
        <sz val="8.0"/>
      </rPr>
      <t>e</t>
    </r>
    <r>
      <rPr>
        <rFont val="Arial"/>
        <color rgb="FF333333"/>
        <sz val="8.0"/>
      </rPr>
      <t>nc</t>
    </r>
    <r>
      <rPr>
        <rFont val="Arial"/>
        <color rgb="FF993366"/>
        <sz val="8.0"/>
      </rPr>
      <t>him</t>
    </r>
    <r>
      <rPr>
        <rFont val="Arial"/>
        <color rgb="FF333333"/>
        <sz val="8.0"/>
      </rPr>
      <t>e</t>
    </r>
    <r>
      <rPr>
        <rFont val="Arial"/>
        <color rgb="FF993366"/>
        <sz val="8.0"/>
      </rPr>
      <t>n</t>
    </r>
    <r>
      <rPr>
        <rFont val="Arial"/>
        <color rgb="FF333333"/>
        <sz val="8.0"/>
      </rPr>
      <t>to desse campo deve</t>
    </r>
    <r>
      <rPr>
        <rFont val="Arial"/>
        <color rgb="FF993366"/>
        <sz val="8.0"/>
      </rPr>
      <t>-</t>
    </r>
    <r>
      <rPr>
        <rFont val="Arial"/>
        <color rgb="FF333333"/>
        <sz val="8.0"/>
      </rPr>
      <t xml:space="preserve">se aplicar o percentual do </t>
    </r>
    <r>
      <rPr>
        <rFont val="Arial"/>
        <color rgb="FF993366"/>
        <sz val="8.0"/>
      </rPr>
      <t>s</t>
    </r>
    <r>
      <rPr>
        <rFont val="Arial"/>
        <color rgb="FF333333"/>
        <sz val="8.0"/>
      </rPr>
      <t>ubmódu</t>
    </r>
    <r>
      <rPr>
        <rFont val="Arial"/>
        <color rgb="FF993366"/>
        <sz val="8.0"/>
      </rPr>
      <t>l</t>
    </r>
    <r>
      <rPr>
        <rFont val="Arial"/>
        <color rgb="FF333333"/>
        <sz val="8.0"/>
      </rPr>
      <t xml:space="preserve">o    4 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1 s</t>
    </r>
    <r>
      <rPr>
        <rFont val="Arial"/>
        <color rgb="FF993366"/>
        <sz val="8.0"/>
      </rPr>
      <t>o</t>
    </r>
    <r>
      <rPr>
        <rFont val="Arial"/>
        <color rgb="FF333333"/>
        <sz val="8.0"/>
      </rPr>
      <t>bre o valor obtido no campo Subtotal (13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 xml:space="preserve">salario + 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>dicional de férias)</t>
    </r>
  </si>
  <si>
    <r>
      <rPr>
        <rFont val="Arial"/>
        <b/>
        <color rgb="FF993366"/>
        <sz val="8.0"/>
      </rPr>
      <t>Afastamento  Maternidade</t>
    </r>
    <r>
      <rPr>
        <rFont val="Arial"/>
        <b/>
        <color rgb="FF333333"/>
        <sz val="8.0"/>
      </rPr>
      <t>:</t>
    </r>
  </si>
  <si>
    <r>
      <rPr>
        <rFont val="Arial"/>
        <color rgb="FF333333"/>
        <sz val="8.0"/>
      </rPr>
      <t>Afastame</t>
    </r>
    <r>
      <rPr>
        <rFont val="Arial"/>
        <color rgb="FF993366"/>
        <sz val="8.0"/>
      </rPr>
      <t>n</t>
    </r>
    <r>
      <rPr>
        <rFont val="Arial"/>
        <color rgb="FF333333"/>
        <sz val="8.0"/>
      </rPr>
      <t>to maternidade</t>
    </r>
  </si>
  <si>
    <r>
      <rPr>
        <rFont val="Times New Roman"/>
        <color rgb="FF333333"/>
        <sz val="9.0"/>
      </rPr>
      <t>0</t>
    </r>
    <r>
      <rPr>
        <rFont val="Arial"/>
        <color rgb="FF333333"/>
        <sz val="9.0"/>
      </rPr>
      <t xml:space="preserve"> </t>
    </r>
    <r>
      <rPr>
        <rFont val="Arial"/>
        <color rgb="FF333333"/>
        <sz val="8.0"/>
      </rPr>
      <t xml:space="preserve">custo final do afastamento maternidade é calculado a partir do custo efetivo de afastamento maternidade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do número de meses de licença maternidade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do percentual de mulheres no tipo de serviço e do número de ocorrências de maternidade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Nesse caso o INSS reembolsa o salário da beneficária</t>
    </r>
    <r>
      <rPr>
        <rFont val="Arial"/>
        <color rgb="FF969696"/>
        <sz val="8.0"/>
      </rPr>
      <t xml:space="preserve">. </t>
    </r>
    <r>
      <rPr>
        <rFont val="Arial"/>
        <color rgb="FF333333"/>
        <sz val="8.0"/>
      </rPr>
      <t>Entretanto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continuam sendo contados os d</t>
    </r>
    <r>
      <rPr>
        <rFont val="Arial"/>
        <color rgb="FF993366"/>
        <sz val="8.0"/>
      </rPr>
      <t>e</t>
    </r>
    <r>
      <rPr>
        <rFont val="Arial"/>
        <color rgb="FF333333"/>
        <sz val="8.0"/>
      </rPr>
      <t>mais encargos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como férias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adicional de férias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13° salário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enc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>rgos previdenciários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FGTS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bem como benefícios como assistência médica (se prevista em norma coletiva de
trabalho, ac</t>
    </r>
    <r>
      <rPr>
        <rFont val="Arial"/>
        <color rgb="FF993366"/>
        <sz val="8.0"/>
      </rPr>
      <t>o</t>
    </r>
    <r>
      <rPr>
        <rFont val="Arial"/>
        <color rgb="FF333333"/>
        <sz val="8.0"/>
      </rPr>
      <t>rdos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convenções ou sentenças normativas em dissídios coletivos)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- Constituição  Federal de 1988 (Art. 6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>e 201) e CLT (Art. 392)=&gt;</t>
    </r>
    <r>
      <rPr>
        <rFont val="Arial"/>
        <color rgb="FF993366"/>
        <sz val="8.0"/>
      </rPr>
      <t xml:space="preserve"> </t>
    </r>
    <r>
      <rPr>
        <rFont val="Arial"/>
        <color rgb="FF333333"/>
        <sz val="8.0"/>
      </rPr>
      <t>{((Remuneração  + terço constitucional) X (Meses de afastamento  por licença-maternidade</t>
    </r>
    <r>
      <rPr>
        <rFont val="Arial"/>
        <color rgb="FF808080"/>
        <sz val="8.0"/>
      </rPr>
      <t xml:space="preserve">/n° </t>
    </r>
    <r>
      <rPr>
        <rFont val="Arial"/>
        <color rgb="FF333333"/>
        <sz val="8.0"/>
      </rPr>
      <t>meses do ano</t>
    </r>
    <r>
      <rPr>
        <rFont val="Arial"/>
        <color rgb="FF808080"/>
        <sz val="8.0"/>
      </rPr>
      <t xml:space="preserve">)) </t>
    </r>
    <r>
      <rPr>
        <rFont val="Arial"/>
        <i/>
        <color rgb="FF333333"/>
        <sz val="8.0"/>
      </rPr>
      <t xml:space="preserve">I </t>
    </r>
    <r>
      <rPr>
        <rFont val="Arial"/>
        <color rgb="FF333333"/>
        <sz val="8.0"/>
      </rPr>
      <t>n° meses do ano} x  12,</t>
    </r>
    <r>
      <rPr>
        <rFont val="Arial"/>
        <color rgb="FF993366"/>
        <sz val="8.0"/>
      </rPr>
      <t>0</t>
    </r>
    <r>
      <rPr>
        <rFont val="Arial"/>
        <color rgb="FF333333"/>
        <sz val="8.0"/>
      </rPr>
      <t>4% (percentual de  mulheres  no setor) x 2</t>
    </r>
    <r>
      <rPr>
        <rFont val="Arial"/>
        <color rgb="FF808080"/>
        <sz val="8.0"/>
      </rPr>
      <t>% (</t>
    </r>
    <r>
      <rPr>
        <rFont val="Arial"/>
        <color rgb="FF333333"/>
        <sz val="8.0"/>
      </rPr>
      <t>percentual de mulheres que engravidam em um ano)</t>
    </r>
    <r>
      <rPr>
        <rFont val="Arial"/>
        <color rgb="FF808080"/>
        <sz val="8.0"/>
      </rPr>
      <t>.</t>
    </r>
  </si>
  <si>
    <r>
      <rPr>
        <rFont val="Arial"/>
        <color rgb="FF333333"/>
        <sz val="8.0"/>
      </rPr>
      <t>lncidência do submódulo 4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1 sobre afastamento maternidade</t>
    </r>
  </si>
  <si>
    <r>
      <rPr>
        <rFont val="Arial"/>
        <color rgb="FF333333"/>
        <sz val="8.0"/>
      </rPr>
      <t>Aplicar o percentual do submódulo 4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1 sobre o valor encontrado para o salário maternidade</t>
    </r>
  </si>
  <si>
    <r>
      <rPr>
        <rFont val="Arial"/>
        <b/>
        <color rgb="FF993366"/>
        <sz val="8.0"/>
      </rPr>
      <t>Submódulo 4</t>
    </r>
    <r>
      <rPr>
        <rFont val="Arial"/>
        <b/>
        <color rgb="FF333333"/>
        <sz val="8.0"/>
      </rPr>
      <t>.</t>
    </r>
    <r>
      <rPr>
        <rFont val="Arial"/>
        <b/>
        <color rgb="FF993366"/>
        <sz val="8.0"/>
      </rPr>
      <t>4 - Provisão para Rescisão</t>
    </r>
  </si>
  <si>
    <t>Provisão para Rescisão</t>
  </si>
  <si>
    <r>
      <rPr>
        <rFont val="Arial"/>
        <color rgb="FF333333"/>
        <sz val="8.0"/>
      </rPr>
      <t xml:space="preserve">Ocorre quando a rescisão do contrato se da imediatamente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ou seja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sem a comunicação de aviso - Constitu</t>
    </r>
    <r>
      <rPr>
        <rFont val="Arial"/>
        <color rgb="FF808080"/>
        <sz val="8.0"/>
      </rPr>
      <t>i</t>
    </r>
    <r>
      <rPr>
        <rFont val="Arial"/>
        <color rgb="FF333333"/>
        <sz val="8.0"/>
      </rPr>
      <t>cão Federal de 1988 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7°, inciso XXI) - CLT (Art. 477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art. 487 a 491) - Trata-se de valor devido ao empregado no caso de o empregador rescindir o contrato sem justo motivo e sem </t>
    </r>
    <r>
      <rPr>
        <rFont val="Arial"/>
        <color rgb="FF993366"/>
        <sz val="8.0"/>
      </rPr>
      <t>l</t>
    </r>
    <r>
      <rPr>
        <rFont val="Arial"/>
        <color rgb="FF333333"/>
        <sz val="8.0"/>
      </rPr>
      <t>he conceder aviso prévio =&gt;  Remuneração/N° de meses no ano x 10% (</t>
    </r>
    <r>
      <rPr>
        <rFont val="Arial"/>
        <color rgb="FF993366"/>
        <sz val="8.0"/>
      </rPr>
      <t>P</t>
    </r>
    <r>
      <rPr>
        <rFont val="Arial"/>
        <color rgb="FF333333"/>
        <sz val="8.0"/>
      </rPr>
      <t>orcentagem dos empregados da empresa que sao demitidos sem justa causa com aviso prévio indenizado)</t>
    </r>
  </si>
  <si>
    <r>
      <rPr>
        <rFont val="Arial"/>
        <color rgb="FF333333"/>
        <sz val="8.0"/>
      </rPr>
      <t>lncidência do FGT</t>
    </r>
    <r>
      <rPr>
        <rFont val="Arial"/>
        <color rgb="FF993366"/>
        <sz val="8.0"/>
      </rPr>
      <t xml:space="preserve">S </t>
    </r>
    <r>
      <rPr>
        <rFont val="Arial"/>
        <color rgb="FF333333"/>
        <sz val="8.0"/>
      </rPr>
      <t>sobre aviso prévio indenizado</t>
    </r>
  </si>
  <si>
    <r>
      <rPr>
        <rFont val="Arial"/>
        <color rgb="FF333333"/>
        <sz val="8.0"/>
      </rPr>
      <t>Aplicar o percentual do FGTS sobre o Aviso Prévio lndenizado</t>
    </r>
    <r>
      <rPr>
        <rFont val="Arial"/>
        <color rgb="FF808080"/>
        <sz val="8.0"/>
      </rPr>
      <t>.</t>
    </r>
  </si>
  <si>
    <r>
      <rPr>
        <rFont val="Arial"/>
        <color rgb="FF333333"/>
        <sz val="8.0"/>
      </rPr>
      <t>Le</t>
    </r>
    <r>
      <rPr>
        <rFont val="Arial"/>
        <color rgb="FF808080"/>
        <sz val="8.0"/>
      </rPr>
      <t xml:space="preserve">i </t>
    </r>
    <r>
      <rPr>
        <rFont val="Arial"/>
        <color rgb="FF333333"/>
        <sz val="8.0"/>
      </rPr>
      <t>n° 8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 xml:space="preserve">036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de 11 de maio de 1990 (Art. 18 </t>
    </r>
    <r>
      <rPr>
        <rFont val="Times New Roman"/>
        <color rgb="FF333333"/>
        <sz val="9.0"/>
      </rPr>
      <t>§</t>
    </r>
    <r>
      <rPr>
        <rFont val="Arial"/>
        <color rgb="FF333333"/>
        <sz val="9.0"/>
      </rPr>
      <t xml:space="preserve"> </t>
    </r>
    <r>
      <rPr>
        <rFont val="Arial"/>
        <color rgb="FF333333"/>
        <sz val="8.0"/>
      </rPr>
      <t xml:space="preserve">1°) com redação dada pela Lei n° 9.491, de 9 de setembro de 1997 e Lei Complementar n° 110, de 29 de junho de 2001 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(Art. 1</t>
    </r>
    <r>
      <rPr>
        <rFont val="Arial"/>
        <color rgb="FF808080"/>
        <sz val="8.0"/>
      </rPr>
      <t xml:space="preserve">°) </t>
    </r>
    <r>
      <rPr>
        <rFont val="Arial"/>
        <color rgb="FF333333"/>
        <sz val="8.0"/>
      </rPr>
      <t>A Lei Complement</t>
    </r>
    <r>
      <rPr>
        <rFont val="Arial"/>
        <color rgb="FF993366"/>
        <sz val="8.0"/>
      </rPr>
      <t>a</t>
    </r>
    <r>
      <rPr>
        <rFont val="Arial"/>
        <color rgb="FF333333"/>
        <sz val="8.0"/>
      </rPr>
      <t>r n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>110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de 29 de junho de 2001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determina multa de 50%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da soma dos depósitos do FGTS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no caso de rescisão sem justa causa. Dessa forma</t>
    </r>
    <r>
      <rPr>
        <rFont val="Arial"/>
        <color rgb="FF808080"/>
        <sz val="8.0"/>
      </rPr>
      <t xml:space="preserve"> </t>
    </r>
    <r>
      <rPr>
        <rFont val="Arial"/>
        <color rgb="FF333333"/>
        <sz val="8.0"/>
      </rPr>
      <t xml:space="preserve">temos =&gt; (remuneração) * 40% (Multa sobre o FGTS) </t>
    </r>
    <r>
      <rPr>
        <rFont val="Arial"/>
        <color rgb="FF808080"/>
        <sz val="8.0"/>
      </rPr>
      <t xml:space="preserve">* </t>
    </r>
    <r>
      <rPr>
        <rFont val="Arial"/>
        <color rgb="FF333333"/>
        <sz val="8.0"/>
      </rPr>
      <t xml:space="preserve">8% (Porcentagem de recolhimento mensal do FGTS) </t>
    </r>
    <r>
      <rPr>
        <rFont val="Arial"/>
        <color rgb="FF808080"/>
        <sz val="8.0"/>
      </rPr>
      <t xml:space="preserve">* </t>
    </r>
    <r>
      <rPr>
        <rFont val="Arial"/>
        <color rgb="FF333333"/>
        <sz val="8.0"/>
      </rPr>
      <t xml:space="preserve">10% (porcentagem de dispensa sem justa causa com aviso prévio indenizado) + remuneracão) </t>
    </r>
    <r>
      <rPr>
        <rFont val="Arial"/>
        <color rgb="FF808080"/>
        <sz val="8.0"/>
      </rPr>
      <t xml:space="preserve">* </t>
    </r>
    <r>
      <rPr>
        <rFont val="Arial"/>
        <color rgb="FF333333"/>
        <sz val="8.0"/>
      </rPr>
      <t xml:space="preserve">10% (Multa sobre a contribuição social) * 8% (Porcentagem de recolhimento mensal do FGTS) </t>
    </r>
    <r>
      <rPr>
        <rFont val="Arial"/>
        <color rgb="FF808080"/>
        <sz val="8.0"/>
      </rPr>
      <t xml:space="preserve">* </t>
    </r>
    <r>
      <rPr>
        <rFont val="Arial"/>
        <color rgb="FF333333"/>
        <sz val="8.0"/>
      </rPr>
      <t>10% (porcentagem de dispensa sem justa causa com aviso préev</t>
    </r>
    <r>
      <rPr>
        <rFont val="Arial"/>
        <color rgb="FF808080"/>
        <sz val="8.0"/>
      </rPr>
      <t xml:space="preserve">io </t>
    </r>
    <r>
      <rPr>
        <rFont val="Arial"/>
        <color rgb="FF333333"/>
        <sz val="8.0"/>
      </rPr>
      <t>indenizado)</t>
    </r>
  </si>
  <si>
    <r>
      <rPr>
        <rFont val="Arial"/>
        <color rgb="FF333333"/>
        <sz val="8.0"/>
      </rPr>
      <t>Quando o empregado é comunicado (aviso prévio) da futura rescisão, per</t>
    </r>
    <r>
      <rPr>
        <rFont val="Arial"/>
        <color rgb="FF808080"/>
        <sz val="8.0"/>
      </rPr>
      <t>í</t>
    </r>
    <r>
      <rPr>
        <rFont val="Arial"/>
        <color rgb="FF333333"/>
        <sz val="8.0"/>
      </rPr>
      <t>odo de aviso prévio, os salários são pagos normalmente e incidem as contribuições previdenciárias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Refere-se </t>
    </r>
    <r>
      <rPr>
        <rFont val="Times New Roman"/>
        <color rgb="FF333333"/>
        <sz val="9.0"/>
      </rPr>
      <t>a</t>
    </r>
    <r>
      <rPr>
        <rFont val="Arial"/>
        <color rgb="FF333333"/>
        <sz val="13.0"/>
      </rPr>
      <t xml:space="preserve"> </t>
    </r>
    <r>
      <rPr>
        <rFont val="Arial"/>
        <color rgb="FF333333"/>
        <sz val="8.0"/>
      </rPr>
      <t>indenização de sete dias corridos devida ao empregado no caso de o empregador rescindir o contrato sem justo motivo e conceder aviso prévio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conforme disposto no art. 488 da CLT. Cerca de 2% do pessoal é demitido nessa situação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Logo a provisão representa =&gt;</t>
    </r>
    <r>
      <rPr>
        <rFont val="Arial"/>
        <color rgb="FF808080"/>
        <sz val="8.0"/>
      </rPr>
      <t xml:space="preserve"> </t>
    </r>
    <r>
      <rPr>
        <rFont val="Arial"/>
        <color rgb="FF333333"/>
        <sz val="8.0"/>
      </rPr>
      <t>Remuneração/Mês/N° de meses no ano x 7 dias de redução da jornada x Porcentagem  de dispensa sem justa causa com aviso prévio trabalhado.</t>
    </r>
  </si>
  <si>
    <r>
      <rPr>
        <rFont val="Arial"/>
        <color rgb="FF333333"/>
        <sz val="8.0"/>
      </rPr>
      <t>lncidência do submódu</t>
    </r>
    <r>
      <rPr>
        <rFont val="Arial"/>
        <color rgb="FF993366"/>
        <sz val="8.0"/>
      </rPr>
      <t>l</t>
    </r>
    <r>
      <rPr>
        <rFont val="Arial"/>
        <color rgb="FF333333"/>
        <sz val="8.0"/>
      </rPr>
      <t>o 4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1 sobre aviso prévio trabalhado</t>
    </r>
  </si>
  <si>
    <r>
      <rPr>
        <rFont val="Arial"/>
        <color rgb="FF333333"/>
        <sz val="8.0"/>
      </rPr>
      <t>Aplica-se o percentual do submódulo 4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1 sobre o valor do aviso prévio trabalhado</t>
    </r>
  </si>
  <si>
    <r>
      <rPr>
        <rFont val="Arial"/>
        <color rgb="FF333333"/>
        <sz val="8.0"/>
      </rPr>
      <t xml:space="preserve">Essa provisão corresponde a =&gt; (remuneração) </t>
    </r>
    <r>
      <rPr>
        <rFont val="Arial"/>
        <color rgb="FF808080"/>
        <sz val="8.0"/>
      </rPr>
      <t xml:space="preserve">* </t>
    </r>
    <r>
      <rPr>
        <rFont val="Arial"/>
        <color rgb="FF333333"/>
        <sz val="8.0"/>
      </rPr>
      <t>40% (Multa sobre o FGTS) * 8% (</t>
    </r>
    <r>
      <rPr>
        <rFont val="Arial"/>
        <color rgb="FF993366"/>
        <sz val="8.0"/>
      </rPr>
      <t>P</t>
    </r>
    <r>
      <rPr>
        <rFont val="Arial"/>
        <color rgb="FF333333"/>
        <sz val="8.0"/>
      </rPr>
      <t xml:space="preserve">orcentagem de recolhimento mensal do FGTS) </t>
    </r>
    <r>
      <rPr>
        <rFont val="Arial"/>
        <color rgb="FF808080"/>
        <sz val="8.0"/>
      </rPr>
      <t xml:space="preserve">* </t>
    </r>
    <r>
      <rPr>
        <rFont val="Arial"/>
        <color rgb="FF333333"/>
        <sz val="8.0"/>
      </rPr>
      <t>2% (porc</t>
    </r>
    <r>
      <rPr>
        <rFont val="Arial"/>
        <color rgb="FF993366"/>
        <sz val="8.0"/>
      </rPr>
      <t>e</t>
    </r>
    <r>
      <rPr>
        <rFont val="Arial"/>
        <color rgb="FF333333"/>
        <sz val="8.0"/>
      </rPr>
      <t xml:space="preserve">ntagem de dispensa sem justa causa com aviso previo trabalhado) + (remuneração) </t>
    </r>
    <r>
      <rPr>
        <rFont val="Arial"/>
        <color rgb="FF808080"/>
        <sz val="8.0"/>
      </rPr>
      <t xml:space="preserve">* </t>
    </r>
    <r>
      <rPr>
        <rFont val="Arial"/>
        <color rgb="FF333333"/>
        <sz val="8.0"/>
      </rPr>
      <t>10</t>
    </r>
    <r>
      <rPr>
        <rFont val="Arial"/>
        <color rgb="FF808080"/>
        <sz val="8.0"/>
      </rPr>
      <t>% (</t>
    </r>
    <r>
      <rPr>
        <rFont val="Arial"/>
        <color rgb="FF333333"/>
        <sz val="8.0"/>
      </rPr>
      <t xml:space="preserve">Multa sobre a contribuição social) </t>
    </r>
    <r>
      <rPr>
        <rFont val="Arial"/>
        <color rgb="FF808080"/>
        <sz val="8.0"/>
      </rPr>
      <t xml:space="preserve">* </t>
    </r>
    <r>
      <rPr>
        <rFont val="Arial"/>
        <color rgb="FF333333"/>
        <sz val="8.0"/>
      </rPr>
      <t>8% (Porcentagem  de recolhimento mensal do FGTS</t>
    </r>
    <r>
      <rPr>
        <rFont val="Arial"/>
        <color rgb="FF808080"/>
        <sz val="8.0"/>
      </rPr>
      <t xml:space="preserve">) * </t>
    </r>
    <r>
      <rPr>
        <rFont val="Arial"/>
        <color rgb="FF333333"/>
        <sz val="8.0"/>
      </rPr>
      <t>2% (porcentagem de dispensa sem justa causa com aviso prévio trabalhado)</t>
    </r>
  </si>
  <si>
    <r>
      <rPr>
        <rFont val="Arial"/>
        <i/>
        <color rgb="FF993366"/>
        <sz val="8.0"/>
      </rPr>
      <t>Obs</t>
    </r>
    <r>
      <rPr>
        <rFont val="Arial"/>
        <i/>
        <color rgb="FF333333"/>
        <sz val="8.0"/>
      </rPr>
      <t xml:space="preserve">: Retificado </t>
    </r>
    <r>
      <rPr>
        <rFont val="Arial"/>
        <i val="0"/>
        <color rgb="FF333333"/>
        <sz val="8.0"/>
      </rPr>
      <t xml:space="preserve">o </t>
    </r>
    <r>
      <rPr>
        <rFont val="Arial"/>
        <i/>
        <color rgb="FF333333"/>
        <sz val="8.0"/>
      </rPr>
      <t xml:space="preserve">item </t>
    </r>
    <r>
      <rPr>
        <rFont val="Arial"/>
        <i/>
        <color rgb="FF993366"/>
        <sz val="8.0"/>
      </rPr>
      <t xml:space="preserve">B </t>
    </r>
    <r>
      <rPr>
        <rFont val="Arial"/>
        <i/>
        <color rgb="FF333333"/>
        <sz val="8.0"/>
      </rPr>
      <t>do Submódulo  4</t>
    </r>
    <r>
      <rPr>
        <rFont val="Arial"/>
        <i/>
        <color rgb="FF808080"/>
        <sz val="8.0"/>
      </rPr>
      <t>.</t>
    </r>
    <r>
      <rPr>
        <rFont val="Arial"/>
        <i/>
        <color rgb="FF333333"/>
        <sz val="8.0"/>
      </rPr>
      <t xml:space="preserve">4 </t>
    </r>
    <r>
      <rPr>
        <rFont val="Arial"/>
        <i val="0"/>
        <color rgb="FF993366"/>
        <sz val="8.0"/>
      </rPr>
      <t xml:space="preserve">-  </t>
    </r>
    <r>
      <rPr>
        <rFont val="Arial"/>
        <i/>
        <color rgb="FF993366"/>
        <sz val="8.0"/>
      </rPr>
      <t>P</t>
    </r>
    <r>
      <rPr>
        <rFont val="Arial"/>
        <i/>
        <color rgb="FF333333"/>
        <sz val="8.0"/>
      </rPr>
      <t xml:space="preserve">rovisão para </t>
    </r>
    <r>
      <rPr>
        <rFont val="Arial"/>
        <i/>
        <color rgb="FF993366"/>
        <sz val="8.0"/>
      </rPr>
      <t>Rescisão</t>
    </r>
    <r>
      <rPr>
        <rFont val="Arial"/>
        <i/>
        <color rgb="FF333333"/>
        <sz val="8.0"/>
      </rPr>
      <t xml:space="preserve"> publicado no Diário </t>
    </r>
    <r>
      <rPr>
        <rFont val="Arial"/>
        <i/>
        <color rgb="FF993366"/>
        <sz val="8.0"/>
      </rPr>
      <t>O</t>
    </r>
    <r>
      <rPr>
        <rFont val="Arial"/>
        <i/>
        <color rgb="FF333333"/>
        <sz val="8.0"/>
      </rPr>
      <t xml:space="preserve">ficial da </t>
    </r>
    <r>
      <rPr>
        <rFont val="Arial"/>
        <i/>
        <color rgb="FF993366"/>
        <sz val="8.0"/>
      </rPr>
      <t>U</t>
    </r>
    <r>
      <rPr>
        <rFont val="Arial"/>
        <i/>
        <color rgb="FF333333"/>
        <sz val="8.0"/>
      </rPr>
      <t>nião n</t>
    </r>
    <r>
      <rPr>
        <rFont val="Arial"/>
        <i/>
        <color rgb="FF808080"/>
        <sz val="8.0"/>
      </rPr>
      <t xml:space="preserve">º </t>
    </r>
    <r>
      <rPr>
        <rFont val="Arial"/>
        <i/>
        <color rgb="FF333333"/>
        <sz val="8.0"/>
      </rPr>
      <t>63</t>
    </r>
    <r>
      <rPr>
        <rFont val="Arial"/>
        <i/>
        <color rgb="FF808080"/>
        <sz val="8.0"/>
      </rPr>
      <t xml:space="preserve">, </t>
    </r>
    <r>
      <rPr>
        <rFont val="Arial"/>
        <i val="0"/>
        <color rgb="FF333333"/>
        <sz val="8.0"/>
      </rPr>
      <t xml:space="preserve">Seção </t>
    </r>
    <r>
      <rPr>
        <rFont val="Arial"/>
        <i/>
        <color rgb="FF333333"/>
        <sz val="8.0"/>
      </rPr>
      <t>I</t>
    </r>
    <r>
      <rPr>
        <rFont val="Arial"/>
        <i/>
        <color rgb="FF808080"/>
        <sz val="8.0"/>
      </rPr>
      <t xml:space="preserve">, </t>
    </r>
    <r>
      <rPr>
        <rFont val="Arial"/>
        <i/>
        <color rgb="FF333333"/>
        <sz val="8.0"/>
      </rPr>
      <t xml:space="preserve">pag. </t>
    </r>
    <r>
      <rPr>
        <rFont val="Arial"/>
        <i val="0"/>
        <color rgb="FF333333"/>
        <sz val="8.0"/>
      </rPr>
      <t>92</t>
    </r>
    <r>
      <rPr>
        <rFont val="Arial"/>
        <i val="0"/>
        <color rgb="FF808080"/>
        <sz val="8.0"/>
      </rPr>
      <t xml:space="preserve">, </t>
    </r>
    <r>
      <rPr>
        <rFont val="Arial"/>
        <i/>
        <color rgb="FF333333"/>
        <sz val="8.0"/>
      </rPr>
      <t>em 01</t>
    </r>
    <r>
      <rPr>
        <rFont val="Arial"/>
        <i/>
        <color rgb="FF808080"/>
        <sz val="8.0"/>
      </rPr>
      <t>/04</t>
    </r>
    <r>
      <rPr>
        <rFont val="Arial"/>
        <i/>
        <color rgb="FF333333"/>
        <sz val="8.0"/>
      </rPr>
      <t>/2011.</t>
    </r>
  </si>
  <si>
    <r>
      <rPr>
        <rFont val="Arial"/>
        <color rgb="FF333333"/>
        <sz val="7.0"/>
      </rPr>
      <t xml:space="preserve">Pagina </t>
    </r>
    <r>
      <rPr>
        <rFont val="Arial"/>
        <color rgb="FF808080"/>
        <sz val="7.0"/>
      </rPr>
      <t xml:space="preserve">3 </t>
    </r>
    <r>
      <rPr>
        <rFont val="Arial"/>
        <color rgb="FF333333"/>
        <sz val="7.0"/>
      </rPr>
      <t>de 6</t>
    </r>
  </si>
  <si>
    <r>
      <rPr>
        <rFont val="Arial"/>
        <b/>
        <color rgb="FF993366"/>
        <sz val="8.0"/>
      </rPr>
      <t>Submód</t>
    </r>
    <r>
      <rPr>
        <rFont val="Arial"/>
        <b/>
        <color rgb="FF333333"/>
        <sz val="8.0"/>
      </rPr>
      <t>ul</t>
    </r>
    <r>
      <rPr>
        <rFont val="Arial"/>
        <b/>
        <color rgb="FF993366"/>
        <sz val="8.0"/>
      </rPr>
      <t>o 4.5 - Custo de Repo</t>
    </r>
    <r>
      <rPr>
        <rFont val="Arial"/>
        <b/>
        <color rgb="FF333333"/>
        <sz val="8.0"/>
      </rPr>
      <t>siçã</t>
    </r>
    <r>
      <rPr>
        <rFont val="Arial"/>
        <b/>
        <color rgb="FF993366"/>
        <sz val="8.0"/>
      </rPr>
      <t>o do Profi</t>
    </r>
    <r>
      <rPr>
        <rFont val="Arial"/>
        <b/>
        <color rgb="FF333333"/>
        <sz val="8.0"/>
      </rPr>
      <t>s</t>
    </r>
    <r>
      <rPr>
        <rFont val="Arial"/>
        <b/>
        <color rgb="FF993366"/>
        <sz val="8.0"/>
      </rPr>
      <t>s</t>
    </r>
    <r>
      <rPr>
        <rFont val="Arial"/>
        <b/>
        <color rgb="FF333333"/>
        <sz val="8.0"/>
      </rPr>
      <t>i</t>
    </r>
    <r>
      <rPr>
        <rFont val="Arial"/>
        <b/>
        <color rgb="FF993366"/>
        <sz val="8.0"/>
      </rPr>
      <t>onal Au</t>
    </r>
    <r>
      <rPr>
        <rFont val="Arial"/>
        <b/>
        <color rgb="FF333333"/>
        <sz val="8.0"/>
      </rPr>
      <t>se</t>
    </r>
    <r>
      <rPr>
        <rFont val="Arial"/>
        <b/>
        <color rgb="FF993366"/>
        <sz val="8.0"/>
      </rPr>
      <t>n</t>
    </r>
    <r>
      <rPr>
        <rFont val="Arial"/>
        <b/>
        <color rgb="FF333333"/>
        <sz val="8.0"/>
      </rPr>
      <t>t</t>
    </r>
    <r>
      <rPr>
        <rFont val="Arial"/>
        <b/>
        <color rgb="FF993366"/>
        <sz val="8.0"/>
      </rPr>
      <t>e</t>
    </r>
  </si>
  <si>
    <r>
      <rPr>
        <rFont val="Arial"/>
        <b/>
        <color rgb="FF993366"/>
        <sz val="8.0"/>
      </rPr>
      <t>Co</t>
    </r>
    <r>
      <rPr>
        <rFont val="Arial"/>
        <b/>
        <color rgb="FF333333"/>
        <sz val="8.0"/>
      </rPr>
      <t>m</t>
    </r>
    <r>
      <rPr>
        <rFont val="Arial"/>
        <b/>
        <color rgb="FF993366"/>
        <sz val="8.0"/>
      </rPr>
      <t>pos</t>
    </r>
    <r>
      <rPr>
        <rFont val="Arial"/>
        <b/>
        <color rgb="FF333333"/>
        <sz val="8.0"/>
      </rPr>
      <t>içã</t>
    </r>
    <r>
      <rPr>
        <rFont val="Arial"/>
        <b/>
        <color rgb="FF993366"/>
        <sz val="8.0"/>
      </rPr>
      <t xml:space="preserve">o do Custo </t>
    </r>
    <r>
      <rPr>
        <rFont val="Arial"/>
        <b/>
        <color rgb="FF333333"/>
        <sz val="8.0"/>
      </rPr>
      <t xml:space="preserve">de </t>
    </r>
    <r>
      <rPr>
        <rFont val="Arial"/>
        <b/>
        <color rgb="FF993366"/>
        <sz val="8.0"/>
      </rPr>
      <t>R</t>
    </r>
    <r>
      <rPr>
        <rFont val="Arial"/>
        <b/>
        <color rgb="FF333333"/>
        <sz val="8.0"/>
      </rPr>
      <t>e</t>
    </r>
    <r>
      <rPr>
        <rFont val="Arial"/>
        <b/>
        <color rgb="FF993366"/>
        <sz val="8.0"/>
      </rPr>
      <t>po</t>
    </r>
    <r>
      <rPr>
        <rFont val="Arial"/>
        <b/>
        <color rgb="FF333333"/>
        <sz val="8.0"/>
      </rPr>
      <t>si</t>
    </r>
    <r>
      <rPr>
        <rFont val="Arial"/>
        <b/>
        <color rgb="FF993366"/>
        <sz val="8.0"/>
      </rPr>
      <t>ção d</t>
    </r>
    <r>
      <rPr>
        <rFont val="Arial"/>
        <b/>
        <color rgb="FF333333"/>
        <sz val="8.0"/>
      </rPr>
      <t>o Pr</t>
    </r>
    <r>
      <rPr>
        <rFont val="Arial"/>
        <b/>
        <color rgb="FF993366"/>
        <sz val="8.0"/>
      </rPr>
      <t>o</t>
    </r>
    <r>
      <rPr>
        <rFont val="Arial"/>
        <b/>
        <color rgb="FF333333"/>
        <sz val="8.0"/>
      </rPr>
      <t>fissi</t>
    </r>
    <r>
      <rPr>
        <rFont val="Arial"/>
        <b/>
        <color rgb="FF993366"/>
        <sz val="8.0"/>
      </rPr>
      <t>ona</t>
    </r>
    <r>
      <rPr>
        <rFont val="Arial"/>
        <b/>
        <color rgb="FF333333"/>
        <sz val="8.0"/>
      </rPr>
      <t xml:space="preserve">l </t>
    </r>
    <r>
      <rPr>
        <rFont val="Arial"/>
        <b/>
        <color rgb="FF993366"/>
        <sz val="8.0"/>
      </rPr>
      <t>Ause</t>
    </r>
    <r>
      <rPr>
        <rFont val="Arial"/>
        <b/>
        <color rgb="FF333333"/>
        <sz val="8.0"/>
      </rPr>
      <t>n</t>
    </r>
    <r>
      <rPr>
        <rFont val="Arial"/>
        <b/>
        <color rgb="FF993366"/>
        <sz val="8.0"/>
      </rPr>
      <t>t</t>
    </r>
    <r>
      <rPr>
        <rFont val="Arial"/>
        <b/>
        <color rgb="FF333333"/>
        <sz val="8.0"/>
      </rPr>
      <t>e</t>
    </r>
  </si>
  <si>
    <r>
      <rPr>
        <rFont val="Arial"/>
        <b/>
        <color rgb="FF993366"/>
        <sz val="8.0"/>
      </rPr>
      <t xml:space="preserve">Valor </t>
    </r>
    <r>
      <rPr>
        <rFont val="Arial"/>
        <b/>
        <color rgb="FF333333"/>
        <sz val="8.0"/>
      </rPr>
      <t>(</t>
    </r>
    <r>
      <rPr>
        <rFont val="Arial"/>
        <b/>
        <color rgb="FF993366"/>
        <sz val="8.0"/>
      </rPr>
      <t>R</t>
    </r>
    <r>
      <rPr>
        <rFont val="Arial"/>
        <b/>
        <color rgb="FF333333"/>
        <sz val="8.0"/>
      </rPr>
      <t>$)</t>
    </r>
  </si>
  <si>
    <r>
      <rPr>
        <rFont val="Arial"/>
        <color rgb="FF333333"/>
        <sz val="8.0"/>
      </rPr>
      <t>Afastamento por 30 dias sem prejuízo da remuneração após cada período de 12 meses de vigência do contrato garantido pela Constituiição Federal. Observação (1)</t>
    </r>
    <r>
      <rPr>
        <rFont val="Arial"/>
        <color rgb="FF808080"/>
        <sz val="8.0"/>
      </rPr>
      <t xml:space="preserve">: </t>
    </r>
    <r>
      <rPr>
        <rFont val="Arial"/>
        <color rgb="FF333333"/>
        <sz val="8.0"/>
      </rPr>
      <t>No item Férias não deve ser incluído o adicional de Férias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uma vez que esse adicional já está contemplado no Submódulo 4.2 - 13° Salário e Adicional de Férias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FUNDAMENTAÇÃO LEGAL - Constituiição Federal de 1988 </t>
    </r>
    <r>
      <rPr>
        <rFont val="Arial"/>
        <color rgb="FF808080"/>
        <sz val="8.0"/>
      </rPr>
      <t>(</t>
    </r>
    <r>
      <rPr>
        <rFont val="Arial"/>
        <color rgb="FF333333"/>
        <sz val="8.0"/>
      </rPr>
      <t>Art. 7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>inciso XVII) - CLT 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129 e 130) - Observação (2) - Férias - Estudos do CNJ - Resolução 98/2009 Afastamento de 30 dias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sem prejuízo da remuneração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após cada per</t>
    </r>
    <r>
      <rPr>
        <rFont val="Arial"/>
        <color rgb="FF808080"/>
        <sz val="8.0"/>
      </rPr>
      <t>í</t>
    </r>
    <r>
      <rPr>
        <rFont val="Arial"/>
        <color rgb="FF333333"/>
        <sz val="8.0"/>
      </rPr>
      <t>odo de 12 meses de vigência do contrato de trabalho</t>
    </r>
    <r>
      <rPr>
        <rFont val="Arial"/>
        <color rgb="FF808080"/>
        <sz val="8.0"/>
      </rPr>
      <t xml:space="preserve">. </t>
    </r>
    <r>
      <rPr>
        <rFont val="Times New Roman"/>
        <color rgb="FF333333"/>
        <sz val="9.0"/>
      </rPr>
      <t>O</t>
    </r>
    <r>
      <rPr>
        <rFont val="Arial"/>
        <color rgb="FF333333"/>
        <sz val="9.0"/>
      </rPr>
      <t xml:space="preserve"> </t>
    </r>
    <r>
      <rPr>
        <rFont val="Arial"/>
        <color rgb="FF333333"/>
        <sz val="8.0"/>
      </rPr>
      <t>pagamento ocorre conforme preceitua o artigo 129 e o inciso I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artigo 130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do Decreto-Lei n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>5.452/43 - CLT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Pode-se determinar a prov</t>
    </r>
    <r>
      <rPr>
        <rFont val="Arial"/>
        <color rgb="FF808080"/>
        <sz val="8.0"/>
      </rPr>
      <t>i</t>
    </r>
    <r>
      <rPr>
        <rFont val="Arial"/>
        <color rgb="FF333333"/>
        <sz val="8.0"/>
      </rPr>
      <t>são mensal considerando que na duração do contrato de 12 meses o empregado terá 1 mês de férias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Desse modo a provisão mensal pode ser obtida pelo cálculo =&gt; Remuneração/n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>de meses no ano.</t>
    </r>
  </si>
  <si>
    <r>
      <rPr>
        <rFont val="Arial"/>
        <color rgb="FF333333"/>
        <sz val="8.0"/>
      </rPr>
      <t xml:space="preserve">Gasto relacionado </t>
    </r>
    <r>
      <rPr>
        <rFont val="Times New Roman"/>
        <color rgb="FF333333"/>
        <sz val="9.0"/>
      </rPr>
      <t>a</t>
    </r>
    <r>
      <rPr>
        <rFont val="Arial"/>
        <color rgb="FF333333"/>
        <sz val="13.0"/>
      </rPr>
      <t xml:space="preserve"> </t>
    </r>
    <r>
      <rPr>
        <rFont val="Arial"/>
        <color rgb="FF333333"/>
        <sz val="8.0"/>
      </rPr>
      <t>ausência do profissional pelos dias não trabalhados em virtude de enfermidade ficando a contratada obrigada em fazer a sua substituição conforme cláusulas contratuais celebradas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FUNDAMENTAÇÃO LEGAL - CLT (Art. 131 inciso Ill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201, inciso I e Art. 476) - Lei n° 8.213, de 24 de </t>
    </r>
    <r>
      <rPr>
        <rFont val="Arial"/>
        <color rgb="FF808080"/>
        <sz val="8.0"/>
      </rPr>
      <t xml:space="preserve">j </t>
    </r>
    <r>
      <rPr>
        <rFont val="Arial"/>
        <color rgb="FF333333"/>
        <sz val="8.0"/>
      </rPr>
      <t>uIho de 1991 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18 inciso I e 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59 ao 63) lnstrução Normativa n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 xml:space="preserve">84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de 13 de julho de 2010 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6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 xml:space="preserve">inciso II) - Observação - Auxílio Doença - Estudos do CNJ - Resolução 8/2009 Auxfl </t>
    </r>
    <r>
      <rPr>
        <rFont val="Arial"/>
        <color rgb="FF808080"/>
        <sz val="8.0"/>
      </rPr>
      <t>i</t>
    </r>
    <r>
      <rPr>
        <rFont val="Arial"/>
        <color rgb="FF333333"/>
        <sz val="8.0"/>
      </rPr>
      <t>o Doença</t>
    </r>
    <r>
      <rPr>
        <rFont val="Arial"/>
        <color rgb="FF808080"/>
        <sz val="8.0"/>
      </rPr>
      <t xml:space="preserve">: </t>
    </r>
    <r>
      <rPr>
        <rFont val="Arial"/>
        <color rgb="FF333333"/>
        <sz val="8.0"/>
      </rPr>
      <t>o artigo 131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inciso Ill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da CLT, onera a empresa com ate 15 (quinze) ausên</t>
    </r>
    <r>
      <rPr>
        <rFont val="Arial"/>
        <color rgb="FF808080"/>
        <sz val="8.0"/>
      </rPr>
      <t>ci</t>
    </r>
    <r>
      <rPr>
        <rFont val="Arial"/>
        <color rgb="FF333333"/>
        <sz val="8.0"/>
      </rPr>
      <t>as do empregado por motivo de acidente ou doença atestada pelo INSS</t>
    </r>
    <r>
      <rPr>
        <rFont val="Arial"/>
        <color rgb="FF808080"/>
        <sz val="8.0"/>
      </rPr>
      <t xml:space="preserve">; </t>
    </r>
    <r>
      <rPr>
        <rFont val="Arial"/>
        <color rgb="FF333333"/>
        <sz val="8.0"/>
      </rPr>
      <t>Esta parcela refere-se aos dias em que o empregado fica doente e a contratada deve providenciar sua substituição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Entendemos que deva ser adotado 5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96 dias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conforme consta do memorial de cálculo encaminhado pelo MP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devendo</t>
    </r>
    <r>
      <rPr>
        <rFont val="Arial"/>
        <color rgb="FF808080"/>
        <sz val="8.0"/>
      </rPr>
      <t>-</t>
    </r>
    <r>
      <rPr>
        <rFont val="Arial"/>
        <color rgb="FF333333"/>
        <sz val="8.0"/>
      </rPr>
      <t>se converter esses</t>
    </r>
    <r>
      <rPr>
        <rFont val="Times New Roman"/>
        <color rgb="FF333333"/>
        <sz val="8.0"/>
      </rPr>
      <t xml:space="preserve"> dias em mês e depois dividí-lo pelo número de meses no ano</t>
    </r>
    <r>
      <rPr>
        <rFont val="Times New Roman"/>
        <color rgb="FF808080"/>
        <sz val="8.0"/>
      </rPr>
      <t>.</t>
    </r>
    <r>
      <rPr>
        <rFont val="Arial"/>
        <color rgb="FF808080"/>
        <sz val="8.0"/>
      </rPr>
      <t xml:space="preserve"> </t>
    </r>
    <r>
      <rPr>
        <rFont val="Times New Roman"/>
        <color rgb="FF333333"/>
        <sz val="8.0"/>
      </rPr>
      <t>(Acórdão 1753/2008 - Plenario TCU) Cálculo</t>
    </r>
    <r>
      <rPr>
        <rFont val="Times New Roman"/>
        <color rgb="FF808080"/>
        <sz val="8.0"/>
      </rPr>
      <t xml:space="preserve"> =&gt; </t>
    </r>
    <r>
      <rPr>
        <rFont val="Times New Roman"/>
        <color rgb="FF333333"/>
        <sz val="8.0"/>
      </rPr>
      <t>(5</t>
    </r>
    <r>
      <rPr>
        <rFont val="Times New Roman"/>
        <color rgb="FF808080"/>
        <sz val="8.0"/>
      </rPr>
      <t>,</t>
    </r>
    <r>
      <rPr>
        <rFont val="Times New Roman"/>
        <color rgb="FF333333"/>
        <sz val="8.0"/>
      </rPr>
      <t xml:space="preserve">96/30)/12x100 </t>
    </r>
    <r>
      <rPr>
        <rFont val="Times New Roman"/>
        <color rgb="FF333333"/>
        <sz val="13.0"/>
      </rPr>
      <t xml:space="preserve">= </t>
    </r>
    <r>
      <rPr>
        <rFont val="Arial"/>
        <color rgb="FF333333"/>
        <sz val="8.0"/>
      </rPr>
      <t>1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66% x Remuneração.</t>
    </r>
  </si>
  <si>
    <r>
      <rPr>
        <rFont val="Arial"/>
        <color rgb="FF333333"/>
        <sz val="8.0"/>
      </rPr>
      <t>Custo de ausência do trabalhador no perfodo de 5 (cinco</t>
    </r>
    <r>
      <rPr>
        <rFont val="Arial"/>
        <color rgb="FF808080"/>
        <sz val="8.0"/>
      </rPr>
      <t xml:space="preserve">) </t>
    </r>
    <r>
      <rPr>
        <rFont val="Arial"/>
        <color rgb="FF333333"/>
        <sz val="8.0"/>
      </rPr>
      <t>dias corridos iniciados na data de nascimento da criança e com previsão constitucional. FUNDAMENTAÇÃO  LEGAL - Constituição Federal de 1998 (Ato das Disposições Const</t>
    </r>
    <r>
      <rPr>
        <rFont val="Arial"/>
        <color rgb="FF808080"/>
        <sz val="8.0"/>
      </rPr>
      <t>i</t>
    </r>
    <r>
      <rPr>
        <rFont val="Arial"/>
        <color rgb="FF333333"/>
        <sz val="8.0"/>
      </rPr>
      <t>tucionais Transitórias, 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7° inciso XVII e 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10) - Jurisprudência - TCU (Acórdao 1753/2008 - Plenário </t>
    </r>
    <r>
      <rPr>
        <rFont val="Arial"/>
        <color rgb="FF808080"/>
        <sz val="8.0"/>
      </rPr>
      <t xml:space="preserve">- </t>
    </r>
    <r>
      <rPr>
        <rFont val="Arial"/>
        <color rgb="FF333333"/>
        <sz val="8.0"/>
      </rPr>
      <t>vide apêndice pag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54) - Observação (1) - Licença Paternidade </t>
    </r>
    <r>
      <rPr>
        <rFont val="Arial"/>
        <color rgb="FF808080"/>
        <sz val="8.0"/>
      </rPr>
      <t xml:space="preserve">- </t>
    </r>
    <r>
      <rPr>
        <rFont val="Arial"/>
        <color rgb="FF333333"/>
        <sz val="8.0"/>
      </rPr>
      <t xml:space="preserve">Estudos do CNJ </t>
    </r>
    <r>
      <rPr>
        <rFont val="Arial"/>
        <color rgb="FF808080"/>
        <sz val="8.0"/>
      </rPr>
      <t xml:space="preserve">- </t>
    </r>
    <r>
      <rPr>
        <rFont val="Arial"/>
        <color rgb="FF333333"/>
        <sz val="8.0"/>
      </rPr>
      <t>Resolução 98</t>
    </r>
    <r>
      <rPr>
        <rFont val="Arial"/>
        <color rgb="FF808080"/>
        <sz val="8.0"/>
      </rPr>
      <t>/</t>
    </r>
    <r>
      <rPr>
        <rFont val="Arial"/>
        <color rgb="FF333333"/>
        <sz val="8.0"/>
      </rPr>
      <t>2009 Licença Paternidade</t>
    </r>
    <r>
      <rPr>
        <rFont val="Arial"/>
        <color rgb="FF808080"/>
        <sz val="8.0"/>
      </rPr>
      <t xml:space="preserve">: </t>
    </r>
    <r>
      <rPr>
        <rFont val="Arial"/>
        <color rgb="FF333333"/>
        <sz val="8.0"/>
      </rPr>
      <t>Criada pelo art. 7°</t>
    </r>
    <r>
      <rPr>
        <rFont val="Arial"/>
        <color rgb="FF808080"/>
        <sz val="8.0"/>
      </rPr>
      <t>, i</t>
    </r>
    <r>
      <rPr>
        <rFont val="Arial"/>
        <color rgb="FF333333"/>
        <sz val="8.0"/>
      </rPr>
      <t>nciso XIX da CF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combinado com o 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10, </t>
    </r>
    <r>
      <rPr>
        <rFont val="Times New Roman"/>
        <color rgb="FF333333"/>
        <sz val="9.0"/>
      </rPr>
      <t>§</t>
    </r>
    <r>
      <rPr>
        <rFont val="Arial"/>
        <color rgb="FF333333"/>
        <sz val="9.0"/>
      </rPr>
      <t xml:space="preserve"> </t>
    </r>
    <r>
      <rPr>
        <rFont val="Arial"/>
        <color rgb="FF333333"/>
        <sz val="8.0"/>
      </rPr>
      <t>1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>dos Atos das Disposições Constitucionais Transitórias - ADCT -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concede ao empregado o direito de au</t>
    </r>
    <r>
      <rPr>
        <rFont val="Arial"/>
        <color rgb="FF993366"/>
        <sz val="8.0"/>
      </rPr>
      <t>s</t>
    </r>
    <r>
      <rPr>
        <rFont val="Arial"/>
        <color rgb="FF333333"/>
        <sz val="8.0"/>
      </rPr>
      <t>entar-se do serviço por cinco dias quando do nascimento de filho. De acordo com o IBGE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nascem filhos de 1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5</t>
    </r>
    <r>
      <rPr>
        <rFont val="Arial"/>
        <color rgb="FF808080"/>
        <sz val="8.0"/>
      </rPr>
      <t xml:space="preserve">% </t>
    </r>
    <r>
      <rPr>
        <rFont val="Arial"/>
        <color rgb="FF333333"/>
        <sz val="8.0"/>
      </rPr>
      <t>dos trabalhadores no período de um ano. Dessa forma a provisão para este item corresponde a: Remuneração/n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>de dias no mes</t>
    </r>
    <r>
      <rPr>
        <rFont val="Arial"/>
        <color rgb="FF808080"/>
        <sz val="8.0"/>
      </rPr>
      <t>/</t>
    </r>
    <r>
      <rPr>
        <rFont val="Arial"/>
        <color rgb="FF333333"/>
        <sz val="8.0"/>
      </rPr>
      <t>n</t>
    </r>
    <r>
      <rPr>
        <rFont val="Arial"/>
        <color rgb="FF808080"/>
        <sz val="8.0"/>
      </rPr>
      <t xml:space="preserve">° </t>
    </r>
    <r>
      <rPr>
        <rFont val="Arial"/>
        <color rgb="FF333333"/>
        <sz val="8.0"/>
      </rPr>
      <t xml:space="preserve">de meses no ano x quantidade de dias de licença por ano(5) x porcentagem da incidencia de ocorrencia da licença­ paternidade(1 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 xml:space="preserve">5%) * percentual de homens no setor (87 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96</t>
    </r>
    <r>
      <rPr>
        <rFont val="Arial"/>
        <color rgb="FF808080"/>
        <sz val="8.0"/>
      </rPr>
      <t>%</t>
    </r>
    <r>
      <rPr>
        <rFont val="Arial"/>
        <color rgb="FF333333"/>
        <sz val="8.0"/>
      </rPr>
      <t>)</t>
    </r>
  </si>
  <si>
    <r>
      <rPr>
        <rFont val="Arial"/>
        <color rgb="FF333333"/>
        <sz val="8.0"/>
      </rPr>
      <t xml:space="preserve">Ausências previstas na legislação vigente que e </t>
    </r>
    <r>
      <rPr>
        <rFont val="Arial"/>
        <color rgb="FF808080"/>
        <sz val="8.0"/>
      </rPr>
      <t>c</t>
    </r>
    <r>
      <rPr>
        <rFont val="Arial"/>
        <color rgb="FF333333"/>
        <sz val="8.0"/>
      </rPr>
      <t xml:space="preserve">omposta por um conjunto de casos em que o funcionario pode se ausentar sem perda remuneração 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FUNDAMENTAÇÃO LEGAL - CLT </t>
    </r>
    <r>
      <rPr>
        <rFont val="Arial"/>
        <color rgb="FF808080"/>
        <sz val="8.0"/>
      </rPr>
      <t>(</t>
    </r>
    <r>
      <rPr>
        <rFont val="Arial"/>
        <color rgb="FF333333"/>
        <sz val="8.0"/>
      </rPr>
      <t>Art. 131 inciso I</t>
    </r>
    <r>
      <rPr>
        <rFont val="Arial"/>
        <color rgb="FF808080"/>
        <sz val="8.0"/>
      </rPr>
      <t xml:space="preserve">e </t>
    </r>
    <r>
      <rPr>
        <rFont val="Arial"/>
        <color rgb="FF333333"/>
        <sz val="8.0"/>
      </rPr>
      <t>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473 inciso I ao IX) Faltas Legais</t>
    </r>
    <r>
      <rPr>
        <rFont val="Arial"/>
        <color rgb="FF808080"/>
        <sz val="8.0"/>
      </rPr>
      <t xml:space="preserve">: </t>
    </r>
    <r>
      <rPr>
        <rFont val="Arial"/>
        <color rgb="FF333333"/>
        <sz val="8.0"/>
      </rPr>
      <t>Ausencias ao trabalho asseguradas ao empregado pelos artigos 473 e 83 da CL</t>
    </r>
    <r>
      <rPr>
        <rFont val="Arial"/>
        <color rgb="FF808080"/>
        <sz val="8.0"/>
      </rPr>
      <t>T (</t>
    </r>
    <r>
      <rPr>
        <rFont val="Arial"/>
        <color rgb="FF333333"/>
        <sz val="8.0"/>
      </rPr>
      <t xml:space="preserve">morte de cônjuge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ascendente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descendente </t>
    </r>
    <r>
      <rPr>
        <rFont val="Arial"/>
        <color rgb="FF808080"/>
        <sz val="8.0"/>
      </rPr>
      <t xml:space="preserve">; </t>
    </r>
    <r>
      <rPr>
        <rFont val="Arial"/>
        <color rgb="FF333333"/>
        <sz val="8.0"/>
      </rPr>
      <t>casamento; nascimento de filho</t>
    </r>
    <r>
      <rPr>
        <rFont val="Arial"/>
        <color rgb="FF808080"/>
        <sz val="8.0"/>
      </rPr>
      <t xml:space="preserve">; </t>
    </r>
    <r>
      <rPr>
        <rFont val="Arial"/>
        <color rgb="FF333333"/>
        <sz val="8.0"/>
      </rPr>
      <t>doação de sangue</t>
    </r>
    <r>
      <rPr>
        <rFont val="Arial"/>
        <color rgb="FF808080"/>
        <sz val="8.0"/>
      </rPr>
      <t xml:space="preserve">; </t>
    </r>
    <r>
      <rPr>
        <rFont val="Arial"/>
        <color rgb="FF333333"/>
        <sz val="8.0"/>
      </rPr>
      <t>alistamento eleitoral</t>
    </r>
    <r>
      <rPr>
        <rFont val="Arial"/>
        <color rgb="FF808080"/>
        <sz val="8.0"/>
      </rPr>
      <t xml:space="preserve">; </t>
    </r>
    <r>
      <rPr>
        <rFont val="Arial"/>
        <color rgb="FF333333"/>
        <sz val="8.0"/>
      </rPr>
      <t>serviço militar</t>
    </r>
    <r>
      <rPr>
        <rFont val="Arial"/>
        <color rgb="FF808080"/>
        <sz val="8.0"/>
      </rPr>
      <t xml:space="preserve">; </t>
    </r>
    <r>
      <rPr>
        <rFont val="Arial"/>
        <color rgb="FF333333"/>
        <sz val="8.0"/>
      </rPr>
      <t xml:space="preserve">comparecer a juízo 1(urna ausencia ano)/30/12X100 </t>
    </r>
    <r>
      <rPr>
        <rFont val="Arial"/>
        <color rgb="FF333333"/>
        <sz val="9.0"/>
      </rPr>
      <t xml:space="preserve">= </t>
    </r>
    <r>
      <rPr>
        <rFont val="Arial"/>
        <color rgb="FF333333"/>
        <sz val="8.0"/>
      </rPr>
      <t>0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278</t>
    </r>
    <r>
      <rPr>
        <rFont val="Arial"/>
        <color rgb="FF808080"/>
        <sz val="8.0"/>
      </rPr>
      <t xml:space="preserve">% </t>
    </r>
    <r>
      <rPr>
        <rFont val="Arial"/>
        <color rgb="FF333333"/>
        <sz val="8.0"/>
      </rPr>
      <t>X Remuneração</t>
    </r>
  </si>
  <si>
    <r>
      <rPr>
        <rFont val="Arial"/>
        <color rgb="FF993366"/>
        <sz val="8.0"/>
      </rPr>
      <t>Valor referente aos 15 (quinze) primeiros dias em que o empregado encontra-se afastado por acidente de trabalho e a empresa contratada terá o dever de remunerá-lo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>Após esse período o ônus passa a ser do INSS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 xml:space="preserve">FUNDAMENTAÇÃO LEGAL - CLT </t>
    </r>
    <r>
      <rPr>
        <rFont val="Arial"/>
        <color rgb="FF333333"/>
        <sz val="8.0"/>
      </rPr>
      <t>(Art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>131, inciso Ill e Art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 xml:space="preserve">201 </t>
    </r>
    <r>
      <rPr>
        <rFont val="Arial"/>
        <color rgb="FF333333"/>
        <sz val="8.0"/>
      </rPr>
      <t xml:space="preserve">inciso </t>
    </r>
    <r>
      <rPr>
        <rFont val="Arial"/>
        <color rgb="FF993366"/>
        <sz val="8.0"/>
      </rPr>
      <t>I) - Lei n° 8</t>
    </r>
    <r>
      <rPr>
        <rFont val="Arial"/>
        <color rgb="FF808080"/>
        <sz val="8.0"/>
      </rPr>
      <t>.</t>
    </r>
    <r>
      <rPr>
        <rFont val="Arial"/>
        <color rgb="FF993366"/>
        <sz val="8.0"/>
      </rPr>
      <t xml:space="preserve">213 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 xml:space="preserve">de </t>
    </r>
    <r>
      <rPr>
        <rFont val="Arial"/>
        <color rgb="FF333333"/>
        <sz val="8.0"/>
      </rPr>
      <t xml:space="preserve">14 </t>
    </r>
    <r>
      <rPr>
        <rFont val="Arial"/>
        <color rgb="FF993366"/>
        <sz val="8.0"/>
      </rPr>
      <t xml:space="preserve">de julho de </t>
    </r>
    <r>
      <rPr>
        <rFont val="Arial"/>
        <color rgb="FF333333"/>
        <sz val="8.0"/>
      </rPr>
      <t xml:space="preserve">1991 </t>
    </r>
    <r>
      <rPr>
        <rFont val="Arial"/>
        <color rgb="FF993366"/>
        <sz val="8.0"/>
      </rPr>
      <t>(Art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>18 ao 21) - Decreto n° 3</t>
    </r>
    <r>
      <rPr>
        <rFont val="Arial"/>
        <color rgb="FF808080"/>
        <sz val="8.0"/>
      </rPr>
      <t>.</t>
    </r>
    <r>
      <rPr>
        <rFont val="Arial"/>
        <color rgb="FF993366"/>
        <sz val="8.0"/>
      </rPr>
      <t xml:space="preserve">048 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 xml:space="preserve">de 6 de maio de </t>
    </r>
    <r>
      <rPr>
        <rFont val="Arial"/>
        <color rgb="FF333333"/>
        <sz val="8.0"/>
      </rPr>
      <t>1999 (Art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 xml:space="preserve">30 ao 32) </t>
    </r>
    <r>
      <rPr>
        <rFont val="Arial"/>
        <color rgb="FF333333"/>
        <sz val="8.0"/>
      </rPr>
      <t xml:space="preserve">- </t>
    </r>
    <r>
      <rPr>
        <rFont val="Arial"/>
        <color rgb="FF993366"/>
        <sz val="8.0"/>
      </rPr>
      <t xml:space="preserve">Jurisprudência - TCU (AcÓrdao 1753/2008 - Plenário </t>
    </r>
    <r>
      <rPr>
        <rFont val="Arial"/>
        <color rgb="FF333333"/>
        <sz val="8.0"/>
      </rPr>
      <t xml:space="preserve">- </t>
    </r>
    <r>
      <rPr>
        <rFont val="Arial"/>
        <color rgb="FF993366"/>
        <sz val="8.0"/>
      </rPr>
      <t xml:space="preserve">vide apêndice pag. 54) - Ministério do Trabalho - lnstrução Normativa n° 84, de 13 de julho de 2010 (Art. 6° inciso Ill). - Observacão </t>
    </r>
    <r>
      <rPr>
        <rFont val="Arial"/>
        <color rgb="FF333333"/>
        <sz val="8.0"/>
      </rPr>
      <t xml:space="preserve">(1) - </t>
    </r>
    <r>
      <rPr>
        <rFont val="Arial"/>
        <color rgb="FF993366"/>
        <sz val="8.0"/>
      </rPr>
      <t>ao artigo 27 do Decreto n° 89</t>
    </r>
    <r>
      <rPr>
        <rFont val="Arial"/>
        <color rgb="FF808080"/>
        <sz val="8.0"/>
      </rPr>
      <t>.</t>
    </r>
    <r>
      <rPr>
        <rFont val="Arial"/>
        <color rgb="FF993366"/>
        <sz val="8.0"/>
      </rPr>
      <t>312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 xml:space="preserve">de 23/01/84 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 xml:space="preserve">obriga o empregador a assumir o ônus financeiro pelo prazo de </t>
    </r>
    <r>
      <rPr>
        <rFont val="Arial"/>
        <color rgb="FF333333"/>
        <sz val="8.0"/>
      </rPr>
      <t xml:space="preserve">15 </t>
    </r>
    <r>
      <rPr>
        <rFont val="Arial"/>
        <color rgb="FF993366"/>
        <sz val="8.0"/>
      </rPr>
      <t xml:space="preserve">dias, no </t>
    </r>
    <r>
      <rPr>
        <rFont val="Arial"/>
        <color rgb="FF333333"/>
        <sz val="8.0"/>
      </rPr>
      <t xml:space="preserve">caso </t>
    </r>
    <r>
      <rPr>
        <rFont val="Arial"/>
        <color rgb="FF993366"/>
        <sz val="8.0"/>
      </rPr>
      <t>de acidente de trabalho previsto no art. 131 da CLT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>Os números mais recentes do Ministério da Previdência de Assistencia Social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 xml:space="preserve">baseados em informações prestadas pelos empregadores 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por meio da GFIP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0,78</t>
    </r>
    <r>
      <rPr>
        <rFont val="Arial"/>
        <color rgb="FF333333"/>
        <sz val="8.0"/>
      </rPr>
      <t xml:space="preserve">% </t>
    </r>
    <r>
      <rPr>
        <rFont val="Arial"/>
        <color rgb="FF993366"/>
        <sz val="8.0"/>
      </rPr>
      <t>(zero vírgula setenta e oito por cento) dos e</t>
    </r>
    <r>
      <rPr>
        <rFont val="Times New Roman"/>
        <color rgb="FF993366"/>
        <sz val="8.0"/>
      </rPr>
      <t>mpregados se acidentam no ano</t>
    </r>
    <r>
      <rPr>
        <rFont val="Times New Roman"/>
        <color rgb="FF808080"/>
        <sz val="8.0"/>
      </rPr>
      <t xml:space="preserve">. </t>
    </r>
    <r>
      <rPr>
        <rFont val="Times New Roman"/>
        <color rgb="FF993366"/>
        <sz val="8.0"/>
      </rPr>
      <t>((15/30)/12) x 0</t>
    </r>
    <r>
      <rPr>
        <rFont val="Times New Roman"/>
        <color rgb="FF808080"/>
        <sz val="8.0"/>
      </rPr>
      <t>,</t>
    </r>
    <r>
      <rPr>
        <rFont val="Times New Roman"/>
        <color rgb="FF993366"/>
        <sz val="8.0"/>
      </rPr>
      <t xml:space="preserve">0078 x 100 </t>
    </r>
    <r>
      <rPr>
        <rFont val="Times New Roman"/>
        <color rgb="FF333333"/>
        <sz val="13.0"/>
      </rPr>
      <t xml:space="preserve">= </t>
    </r>
    <r>
      <rPr>
        <rFont val="Arial"/>
        <color rgb="FF993366"/>
        <sz val="8.0"/>
      </rPr>
      <t>0,03%  x  Remuneração.</t>
    </r>
  </si>
  <si>
    <r>
      <rPr>
        <rFont val="Arial"/>
        <color rgb="FF993366"/>
        <sz val="8.0"/>
      </rPr>
      <t>Custos relacionados as ausências não previstas nos itens anteriores. Geralmente essas ausências estão previstas em acordos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convenções ou sentenças normativas em dissídios coletivos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>Exemplo: ausência para reunião da CIPA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- Comissão lnterna de Prevenção de Acidentes, ausências para treinamento</t>
    </r>
    <r>
      <rPr>
        <rFont val="Arial"/>
        <color rgb="FF808080"/>
        <sz val="8.0"/>
      </rPr>
      <t>.</t>
    </r>
  </si>
  <si>
    <t>Quadro - resumo - módulo 4 - Encargos sociais e trabalhistas</t>
  </si>
  <si>
    <t>4 - Módulo 4 - Encargos sociais e trabalhistas</t>
  </si>
  <si>
    <r>
      <rPr>
        <rFont val="Arial"/>
        <color rgb="FF993366"/>
        <sz val="8.0"/>
      </rPr>
      <t xml:space="preserve">13 ° salario </t>
    </r>
    <r>
      <rPr>
        <rFont val="Times New Roman"/>
        <color rgb="FF993366"/>
        <sz val="7.0"/>
      </rPr>
      <t xml:space="preserve">+ </t>
    </r>
    <r>
      <rPr>
        <rFont val="Arial"/>
        <color rgb="FF993366"/>
        <sz val="8.0"/>
      </rPr>
      <t>Adicional de férias</t>
    </r>
  </si>
  <si>
    <t>Custos lndiretos, Tributos e Lucro</t>
  </si>
  <si>
    <r>
      <rPr>
        <rFont val="Arial"/>
        <color rgb="FF993366"/>
        <sz val="8.0"/>
      </rPr>
      <t>São os gastos da contratada com sua estrutura administrativa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organizacional e gerenciamento de seus contratos, tais como as despesas relativas a</t>
    </r>
    <r>
      <rPr>
        <rFont val="Arial"/>
        <color rgb="FF808080"/>
        <sz val="8.0"/>
      </rPr>
      <t xml:space="preserve">: </t>
    </r>
    <r>
      <rPr>
        <rFont val="Arial"/>
        <color rgb="FF993366"/>
        <sz val="8.0"/>
      </rPr>
      <t xml:space="preserve">a) funcionamento e manutenção da sede 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tais como aluguel, água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 xml:space="preserve">luz, telefone 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 xml:space="preserve">o lmposto Predial Territorial Urbano </t>
    </r>
    <r>
      <rPr>
        <rFont val="Arial"/>
        <color rgb="FF333333"/>
        <sz val="8.0"/>
      </rPr>
      <t xml:space="preserve">- </t>
    </r>
    <r>
      <rPr>
        <rFont val="Arial"/>
        <color rgb="FF993366"/>
        <sz val="8.0"/>
      </rPr>
      <t>IPTU</t>
    </r>
    <r>
      <rPr>
        <rFont val="Arial"/>
        <color rgb="FF969696"/>
        <sz val="8.0"/>
      </rPr>
      <t xml:space="preserve">, </t>
    </r>
    <r>
      <rPr>
        <rFont val="Arial"/>
        <color rgb="FF993366"/>
        <sz val="8.0"/>
      </rPr>
      <t>dentre outros</t>
    </r>
    <r>
      <rPr>
        <rFont val="Arial"/>
        <color rgb="FF808080"/>
        <sz val="8.0"/>
      </rPr>
      <t xml:space="preserve">; </t>
    </r>
    <r>
      <rPr>
        <rFont val="Arial"/>
        <color rgb="FF993366"/>
        <sz val="8.0"/>
      </rPr>
      <t xml:space="preserve">b) pessoal administrativo </t>
    </r>
    <r>
      <rPr>
        <rFont val="Arial"/>
        <color rgb="FF808080"/>
        <sz val="8.0"/>
      </rPr>
      <t xml:space="preserve">; </t>
    </r>
    <r>
      <rPr>
        <rFont val="Arial"/>
        <color rgb="FF993366"/>
        <sz val="8.0"/>
      </rPr>
      <t>c) material e equipamentos de escritório</t>
    </r>
    <r>
      <rPr>
        <rFont val="Arial"/>
        <color rgb="FF808080"/>
        <sz val="8.0"/>
      </rPr>
      <t xml:space="preserve">; </t>
    </r>
    <r>
      <rPr>
        <rFont val="Arial"/>
        <color rgb="FF993366"/>
        <sz val="8.0"/>
      </rPr>
      <t xml:space="preserve">d) supervisão de serviços </t>
    </r>
    <r>
      <rPr>
        <rFont val="Arial"/>
        <color rgb="FF808080"/>
        <sz val="8.0"/>
      </rPr>
      <t xml:space="preserve">; </t>
    </r>
    <r>
      <rPr>
        <rFont val="Arial"/>
        <color rgb="FF993366"/>
        <sz val="8.0"/>
      </rPr>
      <t>e) seguros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>Os custos indiretos sao calculados mediante incidência daqueles percentuais sobre o somatório da remuneração, benefícios mensais e diários, insumos diversos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encargos sociais e trabalhistas.</t>
    </r>
  </si>
  <si>
    <r>
      <rPr>
        <rFont val="Arial"/>
        <color rgb="FF993366"/>
        <sz val="9.0"/>
      </rPr>
      <t>É</t>
    </r>
    <r>
      <rPr>
        <rFont val="Arial"/>
        <color rgb="FF993366"/>
        <sz val="11.0"/>
      </rPr>
      <t xml:space="preserve"> </t>
    </r>
    <r>
      <rPr>
        <rFont val="Arial"/>
        <color rgb="FF993366"/>
        <sz val="8.0"/>
      </rPr>
      <t xml:space="preserve">o ganho decorrente da exploração da atividade econômica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calculado </t>
    </r>
    <r>
      <rPr>
        <rFont val="Arial"/>
        <color rgb="FF993366"/>
        <sz val="8.0"/>
      </rPr>
      <t>mediante incidência percentual sobre a remuneração</t>
    </r>
    <r>
      <rPr>
        <rFont val="Arial"/>
        <color rgb="FF808080"/>
        <sz val="8.0"/>
      </rPr>
      <t xml:space="preserve">, </t>
    </r>
    <r>
      <rPr>
        <rFont val="Arial"/>
        <color rgb="FF993366"/>
        <sz val="8.0"/>
      </rPr>
      <t>benefícios mensais e diários</t>
    </r>
    <r>
      <rPr>
        <rFont val="Arial"/>
        <color rgb="FF969696"/>
        <sz val="8.0"/>
      </rPr>
      <t xml:space="preserve">, </t>
    </r>
    <r>
      <rPr>
        <rFont val="Arial"/>
        <color rgb="FF993366"/>
        <sz val="8.0"/>
      </rPr>
      <t xml:space="preserve">insumos diversos, encargos sociais </t>
    </r>
    <r>
      <rPr>
        <rFont val="Arial"/>
        <color rgb="FF333333"/>
        <sz val="8.0"/>
      </rPr>
      <t xml:space="preserve">e </t>
    </r>
    <r>
      <rPr>
        <rFont val="Arial"/>
        <color rgb="FF993366"/>
        <sz val="8.0"/>
      </rPr>
      <t xml:space="preserve">trabalhistas e custos </t>
    </r>
    <r>
      <rPr>
        <rFont val="Arial"/>
        <color rgb="FF333333"/>
        <sz val="8.0"/>
      </rPr>
      <t>indiretos</t>
    </r>
    <r>
      <rPr>
        <rFont val="Arial"/>
        <color rgb="FF808080"/>
        <sz val="8.0"/>
      </rPr>
      <t>.</t>
    </r>
  </si>
  <si>
    <r>
      <rPr>
        <rFont val="Arial"/>
        <color rgb="FF993366"/>
        <sz val="8.0"/>
      </rPr>
      <t xml:space="preserve">Valor </t>
    </r>
    <r>
      <rPr>
        <rFont val="Arial"/>
        <color rgb="FF333333"/>
        <sz val="8.0"/>
      </rPr>
      <t xml:space="preserve">líquido </t>
    </r>
    <r>
      <rPr>
        <rFont val="Arial"/>
        <color rgb="FF993366"/>
        <sz val="8.0"/>
      </rPr>
      <t>mensal dos serviços (sem os tributos)</t>
    </r>
  </si>
  <si>
    <t>Remuneração + benefícios mensais e diarios + insumos diversos + encargos sociais e trabalhistas + custos indiretos + lucro</t>
  </si>
  <si>
    <r>
      <rPr>
        <rFont val="Arial"/>
        <color rgb="FF993366"/>
        <sz val="8.0"/>
      </rPr>
      <t xml:space="preserve">Valor mensal dos serviços </t>
    </r>
    <r>
      <rPr>
        <rFont val="Arial"/>
        <color rgb="FF333333"/>
        <sz val="8.0"/>
      </rPr>
      <t xml:space="preserve">(incluindo </t>
    </r>
    <r>
      <rPr>
        <rFont val="Arial"/>
        <color rgb="FF993366"/>
        <sz val="8.0"/>
      </rPr>
      <t xml:space="preserve">os tributos) </t>
    </r>
    <r>
      <rPr>
        <rFont val="Arial"/>
        <color rgb="FF333333"/>
        <sz val="8.0"/>
      </rPr>
      <t xml:space="preserve">- </t>
    </r>
    <r>
      <rPr>
        <rFont val="Arial"/>
        <color rgb="FF993366"/>
        <sz val="8.0"/>
      </rPr>
      <t>Base para o cálculo dos tributos</t>
    </r>
  </si>
  <si>
    <r>
      <rPr>
        <rFont val="Arial"/>
        <color rgb="FF333333"/>
        <sz val="8.0"/>
      </rPr>
      <t xml:space="preserve">Valor mensal dos serviços(incluindo os tributos) </t>
    </r>
    <r>
      <rPr>
        <rFont val="Arial"/>
        <color rgb="FF333333"/>
        <sz val="10.0"/>
      </rPr>
      <t xml:space="preserve">= </t>
    </r>
    <r>
      <rPr>
        <rFont val="Arial"/>
        <color rgb="FF333333"/>
        <sz val="8.0"/>
      </rPr>
      <t xml:space="preserve">Valor líquido mensal dos serviços(sem os tributos) </t>
    </r>
    <r>
      <rPr>
        <rFont val="Arial"/>
        <i/>
        <color rgb="FF333333"/>
        <sz val="9.0"/>
      </rPr>
      <t xml:space="preserve">I </t>
    </r>
    <r>
      <rPr>
        <rFont val="Arial"/>
        <color rgb="FF333333"/>
        <sz val="8.0"/>
      </rPr>
      <t>(1-Somatório das alíquotas de Tributos)</t>
    </r>
  </si>
  <si>
    <r>
      <rPr>
        <rFont val="Arial"/>
        <color rgb="FF993366"/>
        <sz val="8.0"/>
      </rPr>
      <t xml:space="preserve">São os valores </t>
    </r>
    <r>
      <rPr>
        <rFont val="Arial"/>
        <color rgb="FF333333"/>
        <sz val="8.0"/>
      </rPr>
      <t xml:space="preserve">referentes </t>
    </r>
    <r>
      <rPr>
        <rFont val="Arial"/>
        <color rgb="FF993366"/>
        <sz val="8.0"/>
      </rPr>
      <t xml:space="preserve">ao </t>
    </r>
    <r>
      <rPr>
        <rFont val="Arial"/>
        <color rgb="FF333333"/>
        <sz val="8.0"/>
      </rPr>
      <t xml:space="preserve">recolhimento de impostos e contribuições incidentes sabre o faturamento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conforme estabelecido pela legislação vigente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É</t>
    </r>
    <r>
      <rPr>
        <rFont val="Arial"/>
        <color rgb="FF333333"/>
        <sz val="11.0"/>
      </rPr>
      <t xml:space="preserve"> </t>
    </r>
    <r>
      <rPr>
        <rFont val="Arial"/>
        <color rgb="FF333333"/>
        <sz val="8.0"/>
      </rPr>
      <t xml:space="preserve">toda </t>
    </r>
    <r>
      <rPr>
        <rFont val="Arial"/>
        <color rgb="FF993366"/>
        <sz val="8.0"/>
      </rPr>
      <t xml:space="preserve">prestação </t>
    </r>
    <r>
      <rPr>
        <rFont val="Arial"/>
        <color rgb="FF333333"/>
        <sz val="8.0"/>
      </rPr>
      <t xml:space="preserve">pecuniária compulsória, </t>
    </r>
    <r>
      <rPr>
        <rFont val="Arial"/>
        <color rgb="FF993366"/>
        <sz val="8.0"/>
      </rPr>
      <t xml:space="preserve">em </t>
    </r>
    <r>
      <rPr>
        <rFont val="Arial"/>
        <color rgb="FF333333"/>
        <sz val="8.0"/>
      </rPr>
      <t>moeda ou cujo valor nela se possa exprimir</t>
    </r>
    <r>
      <rPr>
        <rFont val="Arial"/>
        <color rgb="FF808080"/>
        <sz val="8.0"/>
      </rPr>
      <t xml:space="preserve">,
</t>
    </r>
    <r>
      <rPr>
        <rFont val="Arial"/>
        <color rgb="FF333333"/>
        <sz val="8.0"/>
      </rPr>
      <t xml:space="preserve">que nao constitua sanção </t>
    </r>
    <r>
      <rPr>
        <rFont val="Arial"/>
        <color rgb="FF993366"/>
        <sz val="8.0"/>
      </rPr>
      <t xml:space="preserve">de </t>
    </r>
    <r>
      <rPr>
        <rFont val="Arial"/>
        <color rgb="FF333333"/>
        <sz val="8.0"/>
      </rPr>
      <t>ato ilícito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instituída em lei e cobrada mediante </t>
    </r>
    <r>
      <rPr>
        <rFont val="Arial"/>
        <color rgb="FF993366"/>
        <sz val="8.0"/>
      </rPr>
      <t xml:space="preserve">atividade </t>
    </r>
    <r>
      <rPr>
        <rFont val="Arial"/>
        <color rgb="FF333333"/>
        <sz val="8.0"/>
      </rPr>
      <t>administrativa plenamente vinculada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3° - CTN - Lei n° 5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172/66). Os tributos são impostos, taxas e contribuições de melhoria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3° - CTN - Lei n° 5.172/66).</t>
    </r>
  </si>
  <si>
    <r>
      <rPr>
        <rFont val="Arial"/>
        <color rgb="FF333333"/>
        <sz val="8.0"/>
      </rPr>
      <t>C1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Tributos Federais - PIS </t>
    </r>
    <r>
      <rPr>
        <rFont val="Arial"/>
        <i/>
        <color rgb="FF333333"/>
        <sz val="8.0"/>
      </rPr>
      <t xml:space="preserve">I </t>
    </r>
    <r>
      <rPr>
        <rFont val="Arial"/>
        <color rgb="FF333333"/>
        <sz val="8.0"/>
      </rPr>
      <t>COFINS</t>
    </r>
  </si>
  <si>
    <r>
      <rPr>
        <rFont val="Arial"/>
        <color rgb="FF993366"/>
        <sz val="8.0"/>
      </rPr>
      <t xml:space="preserve">PIS - </t>
    </r>
    <r>
      <rPr>
        <rFont val="Arial"/>
        <color rgb="FF333333"/>
        <sz val="8.0"/>
      </rPr>
      <t xml:space="preserve">Programa de lntegração Social e de Formação do Patrimônio do Servidor Público - Contribuintes: são contribuintes do PIS segundo as regras vigentes as pessoas jurídicas de direito privado de fins lucrativos e as que Ihes são equiparadas pela legislação </t>
    </r>
    <r>
      <rPr>
        <rFont val="Arial"/>
        <color rgb="FF993366"/>
        <sz val="8.0"/>
      </rPr>
      <t xml:space="preserve">do </t>
    </r>
    <r>
      <rPr>
        <rFont val="Arial"/>
        <color rgb="FF333333"/>
        <sz val="8.0"/>
      </rPr>
      <t>Imposto de Renda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Base de Cálculo</t>
    </r>
    <r>
      <rPr>
        <rFont val="Arial"/>
        <color rgb="FF808080"/>
        <sz val="8.0"/>
      </rPr>
      <t xml:space="preserve">: </t>
    </r>
    <r>
      <rPr>
        <rFont val="Arial"/>
        <color rgb="FF333333"/>
        <sz val="8.0"/>
      </rPr>
      <t xml:space="preserve">a base de cálculo da contribuição </t>
    </r>
    <r>
      <rPr>
        <rFont val="Times New Roman"/>
        <color rgb="FF333333"/>
        <sz val="13.0"/>
      </rPr>
      <t>e</t>
    </r>
    <r>
      <rPr>
        <rFont val="Arial"/>
        <color rgb="FF333333"/>
        <sz val="13.0"/>
      </rPr>
      <t xml:space="preserve"> </t>
    </r>
    <r>
      <rPr>
        <rFont val="Arial"/>
        <color rgb="FF333333"/>
        <sz val="8.0"/>
      </rPr>
      <t>a receita bruta mensal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assim entendida a totalidade das receitas auferidas </t>
    </r>
    <r>
      <rPr>
        <rFont val="Arial"/>
        <color rgb="FF993366"/>
        <sz val="8.0"/>
      </rPr>
      <t xml:space="preserve">pela </t>
    </r>
    <r>
      <rPr>
        <rFont val="Arial"/>
        <color rgb="FF333333"/>
        <sz val="8.0"/>
      </rPr>
      <t xml:space="preserve">pessoa jurídica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>sendo irrelevante o tipo de atividade por ela exercida e a classificação contábil adotada para as receitas (art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1° da Lei n° 10</t>
    </r>
    <r>
      <rPr>
        <rFont val="Arial"/>
        <color rgb="FF808080"/>
        <sz val="8.0"/>
      </rPr>
      <t>.</t>
    </r>
    <r>
      <rPr>
        <rFont val="Arial"/>
        <color rgb="FF333333"/>
        <sz val="8.0"/>
      </rPr>
      <t>637, de 30 de dezembroa de 2002)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COFINS - Contribuição para o Financiamento da Seguridade </t>
    </r>
    <r>
      <rPr>
        <rFont val="Arial"/>
        <color rgb="FF993366"/>
        <sz val="8.0"/>
      </rPr>
      <t xml:space="preserve">Social </t>
    </r>
    <r>
      <rPr>
        <rFont val="Arial"/>
        <color rgb="FF333333"/>
        <sz val="8.0"/>
      </rPr>
      <t xml:space="preserve">Base de Cálculo: a base de cálculo da COFINS </t>
    </r>
    <r>
      <rPr>
        <rFont val="Times New Roman"/>
        <color rgb="FF333333"/>
        <sz val="8.0"/>
      </rPr>
      <t>é</t>
    </r>
    <r>
      <rPr>
        <rFont val="Arial"/>
        <color rgb="FF333333"/>
        <sz val="13.0"/>
      </rPr>
      <t xml:space="preserve"> </t>
    </r>
    <r>
      <rPr>
        <rFont val="Arial"/>
        <color rgb="FF333333"/>
        <sz val="8.0"/>
      </rPr>
      <t xml:space="preserve">composta pela </t>
    </r>
    <r>
      <rPr>
        <rFont val="Arial"/>
        <color rgb="FF993366"/>
        <sz val="8.0"/>
      </rPr>
      <t xml:space="preserve">totalidade </t>
    </r>
    <r>
      <rPr>
        <rFont val="Arial"/>
        <color rgb="FF333333"/>
        <sz val="8.0"/>
      </rPr>
      <t xml:space="preserve">das receitas auferidas pela pessoa jurídica 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dependentemente da atividade exercida e da classificação contábil das receitas. </t>
    </r>
    <r>
      <rPr>
        <rFont val="Arial"/>
        <color rgb="FF993366"/>
        <sz val="8.0"/>
      </rPr>
      <t>Alíquota</t>
    </r>
    <r>
      <rPr>
        <rFont val="Arial"/>
        <color rgb="FF333333"/>
        <sz val="8.0"/>
      </rPr>
      <t xml:space="preserve">: PIS 1,65% (Lucro </t>
    </r>
    <r>
      <rPr>
        <rFont val="Arial"/>
        <color rgb="FF993366"/>
        <sz val="8.0"/>
      </rPr>
      <t>Real)</t>
    </r>
    <r>
      <rPr>
        <rFont val="Arial"/>
        <color rgb="FF808080"/>
        <sz val="8.0"/>
      </rPr>
      <t xml:space="preserve">; </t>
    </r>
    <r>
      <rPr>
        <rFont val="Arial"/>
        <color rgb="FF333333"/>
        <sz val="8.0"/>
      </rPr>
      <t xml:space="preserve">0,65% (Lucro Presumido); Variável (Simples </t>
    </r>
    <r>
      <rPr>
        <rFont val="Arial"/>
        <color rgb="FF993366"/>
        <sz val="8.0"/>
      </rPr>
      <t xml:space="preserve">Nacional) </t>
    </r>
    <r>
      <rPr>
        <rFont val="Arial"/>
        <color rgb="FF333333"/>
        <sz val="8.0"/>
      </rPr>
      <t>COFINS 7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60% (</t>
    </r>
    <r>
      <rPr>
        <rFont val="Arial"/>
        <color rgb="FF993366"/>
        <sz val="8.0"/>
      </rPr>
      <t>Lucro Real</t>
    </r>
    <r>
      <rPr>
        <rFont val="Arial"/>
        <color rgb="FF333333"/>
        <sz val="8.0"/>
      </rPr>
      <t>)</t>
    </r>
    <r>
      <rPr>
        <rFont val="Arial"/>
        <color rgb="FF808080"/>
        <sz val="8.0"/>
      </rPr>
      <t xml:space="preserve">; </t>
    </r>
    <r>
      <rPr>
        <rFont val="Arial"/>
        <color rgb="FF333333"/>
        <sz val="8.0"/>
      </rPr>
      <t>3% (Lucro Presumido)</t>
    </r>
    <r>
      <rPr>
        <rFont val="Arial"/>
        <color rgb="FF808080"/>
        <sz val="8.0"/>
      </rPr>
      <t xml:space="preserve">; </t>
    </r>
    <r>
      <rPr>
        <rFont val="Arial"/>
        <color rgb="FF333333"/>
        <sz val="8.0"/>
      </rPr>
      <t>Variável (Simples Nacional).</t>
    </r>
  </si>
  <si>
    <r>
      <rPr>
        <rFont val="Arial"/>
        <color rgb="FF333333"/>
        <sz val="8.0"/>
      </rPr>
      <t xml:space="preserve">C.2 Tributos </t>
    </r>
    <r>
      <rPr>
        <rFont val="Arial"/>
        <color rgb="FF993366"/>
        <sz val="8.0"/>
      </rPr>
      <t xml:space="preserve">Estaduais </t>
    </r>
    <r>
      <rPr>
        <rFont val="Arial"/>
        <color rgb="FF333333"/>
        <sz val="8.0"/>
      </rPr>
      <t>(ICMS)</t>
    </r>
  </si>
  <si>
    <r>
      <rPr>
        <rFont val="Arial"/>
        <color rgb="FF333333"/>
        <sz val="8.0"/>
      </rPr>
      <t xml:space="preserve">C.3  Tributos </t>
    </r>
    <r>
      <rPr>
        <rFont val="Arial"/>
        <color rgb="FF993366"/>
        <sz val="8.0"/>
      </rPr>
      <t xml:space="preserve">Municipais ISS </t>
    </r>
    <r>
      <rPr>
        <rFont val="Arial"/>
        <color rgb="FF333333"/>
        <sz val="8.0"/>
      </rPr>
      <t>(5%)</t>
    </r>
  </si>
  <si>
    <t>Alíquota variável se optante pelo Simples Nacional</t>
  </si>
  <si>
    <t>C.4  Outras tributos (especificar)</t>
  </si>
  <si>
    <r>
      <rPr>
        <rFont val="Arial"/>
        <i/>
        <color rgb="FF333333"/>
        <sz val="8.0"/>
      </rPr>
      <t>Nota (1)</t>
    </r>
    <r>
      <rPr>
        <rFont val="Arial"/>
        <i/>
        <color rgb="FF808080"/>
        <sz val="8.0"/>
      </rPr>
      <t xml:space="preserve">: </t>
    </r>
    <r>
      <rPr>
        <rFont val="Arial"/>
        <i/>
        <color rgb="FF333333"/>
        <sz val="8.0"/>
      </rPr>
      <t>Custos lndiretos</t>
    </r>
    <r>
      <rPr>
        <rFont val="Arial"/>
        <i/>
        <color rgb="FF808080"/>
        <sz val="8.0"/>
      </rPr>
      <t xml:space="preserve">, </t>
    </r>
    <r>
      <rPr>
        <rFont val="Arial"/>
        <i/>
        <color rgb="FF333333"/>
        <sz val="8.0"/>
      </rPr>
      <t>Tributos e Lucro por empregado</t>
    </r>
    <r>
      <rPr>
        <rFont val="Arial"/>
        <i/>
        <color rgb="FF808080"/>
        <sz val="8.0"/>
      </rPr>
      <t>.</t>
    </r>
  </si>
  <si>
    <r>
      <rPr>
        <rFont val="Arial"/>
        <i/>
        <color rgb="FF333333"/>
        <sz val="8.0"/>
      </rPr>
      <t xml:space="preserve">Nota (2): </t>
    </r>
    <r>
      <rPr>
        <rFont val="Times New Roman"/>
        <i val="0"/>
        <color rgb="FF333333"/>
        <sz val="9.0"/>
      </rPr>
      <t>0</t>
    </r>
    <r>
      <rPr>
        <rFont val="Arial"/>
        <i val="0"/>
        <color rgb="FF333333"/>
        <sz val="9.0"/>
      </rPr>
      <t xml:space="preserve"> </t>
    </r>
    <r>
      <rPr>
        <rFont val="Arial"/>
        <i/>
        <color rgb="FF333333"/>
        <sz val="8.0"/>
      </rPr>
      <t xml:space="preserve">valor referente </t>
    </r>
    <r>
      <rPr>
        <rFont val="Arial"/>
        <i val="0"/>
        <color rgb="FF333333"/>
        <sz val="8.0"/>
      </rPr>
      <t xml:space="preserve">a </t>
    </r>
    <r>
      <rPr>
        <rFont val="Arial"/>
        <i/>
        <color rgb="FF333333"/>
        <sz val="8.0"/>
      </rPr>
      <t xml:space="preserve">tributos </t>
    </r>
    <r>
      <rPr>
        <rFont val="Times New Roman"/>
        <i/>
        <color rgb="FF333333"/>
        <sz val="9.0"/>
      </rPr>
      <t>é</t>
    </r>
    <r>
      <rPr>
        <rFont val="Arial"/>
        <i/>
        <color rgb="FF333333"/>
        <sz val="14.0"/>
      </rPr>
      <t xml:space="preserve"> </t>
    </r>
    <r>
      <rPr>
        <rFont val="Arial"/>
        <i/>
        <color rgb="FF333333"/>
        <sz val="8.0"/>
      </rPr>
      <t xml:space="preserve">obtido aplicando-se </t>
    </r>
    <r>
      <rPr>
        <rFont val="Arial"/>
        <i val="0"/>
        <color rgb="FF333333"/>
        <sz val="8.0"/>
      </rPr>
      <t xml:space="preserve">o </t>
    </r>
    <r>
      <rPr>
        <rFont val="Arial"/>
        <i/>
        <color rgb="FF333333"/>
        <sz val="8.0"/>
      </rPr>
      <t xml:space="preserve">percentual sobre </t>
    </r>
    <r>
      <rPr>
        <rFont val="Times New Roman"/>
        <i val="0"/>
        <color rgb="FF333333"/>
        <sz val="9.0"/>
      </rPr>
      <t>o</t>
    </r>
    <r>
      <rPr>
        <rFont val="Arial"/>
        <i val="0"/>
        <color rgb="FF333333"/>
        <sz val="9.0"/>
      </rPr>
      <t xml:space="preserve"> </t>
    </r>
    <r>
      <rPr>
        <rFont val="Arial"/>
        <i/>
        <color rgb="FF333333"/>
        <sz val="8.0"/>
      </rPr>
      <t>valor do faturamento</t>
    </r>
    <r>
      <rPr>
        <rFont val="Arial"/>
        <i/>
        <color rgb="FF808080"/>
        <sz val="8.0"/>
      </rPr>
      <t>.</t>
    </r>
  </si>
  <si>
    <t>Quadro-resumo do Custo por Empregado</t>
  </si>
  <si>
    <r>
      <rPr>
        <rFont val="Arial"/>
        <color rgb="FF993366"/>
        <sz val="8.0"/>
      </rPr>
      <t xml:space="preserve">Mão de obra vinculada </t>
    </r>
    <r>
      <rPr>
        <rFont val="Times New Roman"/>
        <color rgb="FF993366"/>
        <sz val="9.0"/>
      </rPr>
      <t>a</t>
    </r>
    <r>
      <rPr>
        <rFont val="Arial"/>
        <color rgb="FF993366"/>
        <sz val="13.0"/>
      </rPr>
      <t xml:space="preserve"> </t>
    </r>
    <r>
      <rPr>
        <rFont val="Arial"/>
        <color rgb="FF993366"/>
        <sz val="8.0"/>
      </rPr>
      <t>execução contratual (valor por empregado)</t>
    </r>
  </si>
  <si>
    <r>
      <rPr>
        <rFont val="Arial"/>
        <color rgb="FF993366"/>
        <sz val="8.0"/>
      </rPr>
      <t xml:space="preserve">Subtotal </t>
    </r>
    <r>
      <rPr>
        <rFont val="Arial"/>
        <color rgb="FF333333"/>
        <sz val="8.0"/>
      </rPr>
      <t xml:space="preserve">(A + </t>
    </r>
    <r>
      <rPr>
        <rFont val="Arial"/>
        <color rgb="FF993366"/>
        <sz val="8.0"/>
      </rPr>
      <t>B +C+ D)</t>
    </r>
  </si>
  <si>
    <r>
      <rPr>
        <rFont val="Arial"/>
        <color rgb="FF993366"/>
        <sz val="8.0"/>
      </rPr>
      <t xml:space="preserve">Módulo 5 - Custos indiretos, </t>
    </r>
    <r>
      <rPr>
        <rFont val="Arial"/>
        <color rgb="FF333333"/>
        <sz val="8.0"/>
      </rPr>
      <t xml:space="preserve">tributos </t>
    </r>
    <r>
      <rPr>
        <rFont val="Arial"/>
        <color rgb="FF993366"/>
        <sz val="8.0"/>
      </rPr>
      <t>e lucro</t>
    </r>
  </si>
  <si>
    <t>Pagina 6 de 6</t>
  </si>
  <si>
    <t>TCM RJ</t>
  </si>
  <si>
    <r>
      <rPr>
        <rFont val="Arial"/>
        <color rgb="FF993366"/>
        <sz val="10.0"/>
      </rPr>
      <t>Processo</t>
    </r>
    <r>
      <rPr>
        <rFont val="Arial"/>
        <color rgb="FF333333"/>
        <sz val="10.0"/>
      </rPr>
      <t xml:space="preserve">: </t>
    </r>
    <r>
      <rPr>
        <rFont val="Arial"/>
        <color rgb="FF993366"/>
        <sz val="10.0"/>
      </rPr>
      <t>40/1505/2014</t>
    </r>
  </si>
  <si>
    <t>Data: 31/03/2014</t>
  </si>
  <si>
    <r>
      <rPr>
        <rFont val="Arial"/>
        <color rgb="FF993366"/>
        <sz val="10.0"/>
      </rPr>
      <t>Fis</t>
    </r>
    <r>
      <rPr>
        <rFont val="Arial"/>
        <color rgb="FF333333"/>
        <sz val="10.0"/>
      </rPr>
      <t xml:space="preserve">.:                    </t>
    </r>
    <r>
      <rPr>
        <rFont val="Arial"/>
        <color rgb="FF993366"/>
        <sz val="10.0"/>
      </rPr>
      <t>Rubrica:</t>
    </r>
  </si>
  <si>
    <r>
      <rPr>
        <rFont val="Courier New"/>
        <color rgb="FF993366"/>
        <sz val="15.0"/>
      </rPr>
      <t xml:space="preserve">SGCE / </t>
    </r>
    <r>
      <rPr>
        <rFont val="Times New Roman"/>
        <color rgb="FF993366"/>
        <sz val="14.0"/>
      </rPr>
      <t>4a</t>
    </r>
    <r>
      <rPr>
        <rFont val="Courier New"/>
        <color rgb="FF993366"/>
        <sz val="14.0"/>
      </rPr>
      <t xml:space="preserve"> </t>
    </r>
    <r>
      <rPr>
        <rFont val="Courier New"/>
        <color rgb="FF993366"/>
        <sz val="15.0"/>
      </rPr>
      <t>Inspetoria Geral de Controle Externo</t>
    </r>
  </si>
  <si>
    <t>VIr. Pregões da Administração Federal envolvendo a contratação de serviços</t>
  </si>
  <si>
    <t>de cessão de mão-de-obra.</t>
  </si>
  <si>
    <r>
      <rPr>
        <rFont val="Arial"/>
        <color rgb="FF993366"/>
        <sz val="11.0"/>
      </rPr>
      <t xml:space="preserve">Além dos estudos </t>
    </r>
    <r>
      <rPr>
        <rFont val="Arial"/>
        <color rgb="FF993366"/>
        <sz val="10.0"/>
      </rPr>
      <t xml:space="preserve">já </t>
    </r>
    <r>
      <rPr>
        <rFont val="Arial"/>
        <color rgb="FF993366"/>
        <sz val="11.0"/>
      </rPr>
      <t>mencionados às fls. 94/95v dos autos e para consolidar os</t>
    </r>
  </si>
  <si>
    <r>
      <rPr>
        <rFont val="Arial"/>
        <color rgb="FF993366"/>
        <sz val="11.0"/>
      </rPr>
      <t xml:space="preserve">critérios de análise da presente instrução, é oportuno adicionar aos autos as planilhas de custos de formação de preços de quatro pregões da administração federal mencionados no quadro seguinte, inseridos as fls </t>
    </r>
    <r>
      <rPr>
        <rFont val="Arial"/>
        <color rgb="FF808080"/>
        <sz val="11.0"/>
      </rPr>
      <t xml:space="preserve">. </t>
    </r>
    <r>
      <rPr>
        <rFont val="Arial"/>
        <color rgb="FF993366"/>
        <sz val="11.0"/>
      </rPr>
      <t xml:space="preserve">241/269 </t>
    </r>
    <r>
      <rPr>
        <rFont val="Arial"/>
        <color rgb="FF333333"/>
        <sz val="11.0"/>
      </rPr>
      <t xml:space="preserve">, </t>
    </r>
    <r>
      <rPr>
        <rFont val="Arial"/>
        <color rgb="FF993366"/>
        <sz val="11.0"/>
      </rPr>
      <t xml:space="preserve">os quais estão em plena convergência com os parâmetros definidos no item III desta </t>
    </r>
    <r>
      <rPr>
        <rFont val="Arial"/>
        <color rgb="FF333333"/>
        <sz val="11.0"/>
      </rPr>
      <t xml:space="preserve">instrução, </t>
    </r>
    <r>
      <rPr>
        <rFont val="Arial"/>
        <color rgb="FF993366"/>
        <sz val="11.0"/>
      </rPr>
      <t xml:space="preserve">notadamente quanto aos percentuais de encargos sociais e trabalhistas </t>
    </r>
    <r>
      <rPr>
        <rFont val="Arial"/>
        <color rgb="FF333333"/>
        <sz val="11.0"/>
      </rPr>
      <t xml:space="preserve">, </t>
    </r>
    <r>
      <rPr>
        <rFont val="Arial"/>
        <color rgb="FF993366"/>
        <sz val="11.0"/>
      </rPr>
      <t>e aos de custos indiretos e</t>
    </r>
  </si>
  <si>
    <r>
      <rPr>
        <rFont val="Arial"/>
        <color rgb="FF993366"/>
        <sz val="11.0"/>
      </rPr>
      <t xml:space="preserve">de lucro. O quadro a seguir resume o exposto </t>
    </r>
    <r>
      <rPr>
        <rFont val="Arial"/>
        <color rgb="FF333333"/>
        <sz val="11.0"/>
      </rPr>
      <t>.</t>
    </r>
  </si>
  <si>
    <t>Quadro-resumo dos percentuais adotados no âmbito da Administração Federal, que serviram de base ao TCMRJ</t>
  </si>
  <si>
    <t>% Enc. sociais</t>
  </si>
  <si>
    <t>% Custos indiretos</t>
  </si>
  <si>
    <t>% Lucro</t>
  </si>
  <si>
    <t>% Custos lndiretos + Lucro</t>
  </si>
  <si>
    <t>Parâmetros que fundamentaam os cálculos do TCMRJ</t>
  </si>
  <si>
    <r>
      <rPr>
        <rFont val="Arial"/>
        <color rgb="FF333333"/>
        <sz val="8.0"/>
      </rPr>
      <t xml:space="preserve">Estudo </t>
    </r>
    <r>
      <rPr>
        <rFont val="Arial"/>
        <color rgb="FF993366"/>
        <sz val="8.0"/>
      </rPr>
      <t xml:space="preserve">STF </t>
    </r>
    <r>
      <rPr>
        <rFont val="Arial"/>
        <color rgb="FF333333"/>
        <sz val="8.0"/>
      </rPr>
      <t>- fls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 xml:space="preserve">128/135 em </t>
    </r>
    <r>
      <rPr>
        <rFont val="Arial"/>
        <color rgb="FF993366"/>
        <sz val="8.0"/>
      </rPr>
      <t>CD</t>
    </r>
  </si>
  <si>
    <r>
      <rPr>
        <rFont val="Arial"/>
        <color rgb="FF993366"/>
        <sz val="8.0"/>
      </rPr>
      <t xml:space="preserve">Estudo MPU </t>
    </r>
    <r>
      <rPr>
        <rFont val="Arial"/>
        <i/>
        <color rgb="FF333333"/>
        <sz val="8.0"/>
      </rPr>
      <t xml:space="preserve">I </t>
    </r>
    <r>
      <rPr>
        <rFont val="Arial"/>
        <color rgb="FF993366"/>
        <sz val="8.0"/>
      </rPr>
      <t xml:space="preserve">AUDIN </t>
    </r>
    <r>
      <rPr>
        <rFont val="Arial"/>
        <color rgb="FF333333"/>
        <sz val="8.0"/>
      </rPr>
      <t xml:space="preserve">- </t>
    </r>
    <r>
      <rPr>
        <rFont val="Arial"/>
        <color rgb="FF993366"/>
        <sz val="8.0"/>
      </rPr>
      <t>fls</t>
    </r>
    <r>
      <rPr>
        <rFont val="Arial"/>
        <color rgb="FF333333"/>
        <sz val="8.0"/>
      </rPr>
      <t>. 280/280v</t>
    </r>
  </si>
  <si>
    <r>
      <rPr>
        <rFont val="Arial"/>
        <color rgb="FF993366"/>
        <sz val="8.0"/>
      </rPr>
      <t>72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11%</t>
    </r>
  </si>
  <si>
    <r>
      <rPr>
        <rFont val="Arial"/>
        <color rgb="FF993366"/>
        <sz val="8.0"/>
      </rPr>
      <t>5</t>
    </r>
    <r>
      <rPr>
        <rFont val="Arial"/>
        <color rgb="FF808080"/>
        <sz val="8.0"/>
      </rPr>
      <t>,</t>
    </r>
    <r>
      <rPr>
        <rFont val="Arial"/>
        <color rgb="FF993366"/>
        <sz val="8.0"/>
      </rPr>
      <t>31</t>
    </r>
    <r>
      <rPr>
        <rFont val="Arial"/>
        <color rgb="FF333333"/>
        <sz val="8.0"/>
      </rPr>
      <t>%</t>
    </r>
  </si>
  <si>
    <t>7,20%</t>
  </si>
  <si>
    <t>12,51%</t>
  </si>
  <si>
    <r>
      <rPr>
        <rFont val="Arial"/>
        <color rgb="FF333333"/>
        <sz val="8.0"/>
      </rPr>
      <t xml:space="preserve">Estudo </t>
    </r>
    <r>
      <rPr>
        <rFont val="Arial"/>
        <color rgb="FF993366"/>
        <sz val="8.0"/>
      </rPr>
      <t xml:space="preserve">CADTERC </t>
    </r>
    <r>
      <rPr>
        <rFont val="Arial"/>
        <i/>
        <color rgb="FF333333"/>
        <sz val="8.0"/>
      </rPr>
      <t xml:space="preserve">I </t>
    </r>
    <r>
      <rPr>
        <rFont val="Arial"/>
        <color rgb="FF993366"/>
        <sz val="8.0"/>
      </rPr>
      <t xml:space="preserve">SP </t>
    </r>
    <r>
      <rPr>
        <rFont val="Arial"/>
        <color rgb="FF333333"/>
        <sz val="8.0"/>
      </rPr>
      <t>(Jan/13) - 270/279</t>
    </r>
  </si>
  <si>
    <r>
      <rPr>
        <rFont val="Arial"/>
        <color rgb="FF333333"/>
        <sz val="8.0"/>
      </rPr>
      <t>71</t>
    </r>
    <r>
      <rPr>
        <rFont val="Arial"/>
        <color rgb="FF808080"/>
        <sz val="8.0"/>
      </rPr>
      <t>,</t>
    </r>
    <r>
      <rPr>
        <rFont val="Arial"/>
        <color rgb="FF993366"/>
        <sz val="8.0"/>
      </rPr>
      <t>73</t>
    </r>
    <r>
      <rPr>
        <rFont val="Arial"/>
        <color rgb="FF333333"/>
        <sz val="8.0"/>
      </rPr>
      <t>%</t>
    </r>
  </si>
  <si>
    <r>
      <rPr>
        <rFont val="Arial"/>
        <color rgb="FF333333"/>
        <sz val="8.0"/>
      </rPr>
      <t>5</t>
    </r>
    <r>
      <rPr>
        <rFont val="Arial"/>
        <color rgb="FF808080"/>
        <sz val="8.0"/>
      </rPr>
      <t>,</t>
    </r>
    <r>
      <rPr>
        <rFont val="Arial"/>
        <color rgb="FF993366"/>
        <sz val="8.0"/>
      </rPr>
      <t>81</t>
    </r>
    <r>
      <rPr>
        <rFont val="Arial"/>
        <color rgb="FF333333"/>
        <sz val="8.0"/>
      </rPr>
      <t>%</t>
    </r>
  </si>
  <si>
    <r>
      <rPr>
        <rFont val="Arial"/>
        <color rgb="FF333333"/>
        <sz val="8.0"/>
      </rPr>
      <t>7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20%</t>
    </r>
  </si>
  <si>
    <r>
      <rPr>
        <rFont val="Arial"/>
        <color rgb="FF333333"/>
        <sz val="8.0"/>
      </rPr>
      <t>13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01</t>
    </r>
    <r>
      <rPr>
        <rFont val="Arial"/>
        <color rgb="FF808080"/>
        <sz val="8.0"/>
      </rPr>
      <t>%</t>
    </r>
  </si>
  <si>
    <r>
      <rPr>
        <rFont val="Arial"/>
        <color rgb="FF993366"/>
        <sz val="8.0"/>
      </rPr>
      <t xml:space="preserve">PE UFRJ 07115 </t>
    </r>
    <r>
      <rPr>
        <rFont val="Arial"/>
        <color rgb="FF333333"/>
        <sz val="8.0"/>
      </rPr>
      <t>(recepção) - fls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>250/255</t>
    </r>
  </si>
  <si>
    <t>69,80%</t>
  </si>
  <si>
    <r>
      <rPr>
        <rFont val="Arial"/>
        <color rgb="FF333333"/>
        <sz val="8.0"/>
      </rPr>
      <t>5</t>
    </r>
    <r>
      <rPr>
        <rFont val="Arial"/>
        <color rgb="FF808080"/>
        <sz val="8.0"/>
      </rPr>
      <t>,</t>
    </r>
    <r>
      <rPr>
        <rFont val="Arial"/>
        <color rgb="FF993366"/>
        <sz val="8.0"/>
      </rPr>
      <t>00</t>
    </r>
    <r>
      <rPr>
        <rFont val="Arial"/>
        <color rgb="FF333333"/>
        <sz val="8.0"/>
      </rPr>
      <t>%</t>
    </r>
  </si>
  <si>
    <r>
      <rPr>
        <rFont val="Arial"/>
        <color rgb="FF993366"/>
        <sz val="8.0"/>
      </rPr>
      <t>8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00%</t>
    </r>
  </si>
  <si>
    <r>
      <rPr>
        <rFont val="Arial"/>
        <color rgb="FF333333"/>
        <sz val="8.0"/>
      </rPr>
      <t>13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00%</t>
    </r>
  </si>
  <si>
    <r>
      <rPr>
        <rFont val="Arial"/>
        <color rgb="FF993366"/>
        <sz val="8.0"/>
      </rPr>
      <t>PE UFRJ 05</t>
    </r>
    <r>
      <rPr>
        <rFont val="Arial"/>
        <color rgb="FF333333"/>
        <sz val="8.0"/>
      </rPr>
      <t>/15 (portaria) - fls</t>
    </r>
    <r>
      <rPr>
        <rFont val="Arial"/>
        <color rgb="FF808080"/>
        <sz val="8.0"/>
      </rPr>
      <t xml:space="preserve">. </t>
    </r>
    <r>
      <rPr>
        <rFont val="Arial"/>
        <color rgb="FF333333"/>
        <sz val="8.0"/>
      </rPr>
      <t>241/249v</t>
    </r>
  </si>
  <si>
    <r>
      <rPr>
        <rFont val="Arial"/>
        <color rgb="FF993366"/>
        <sz val="8.0"/>
      </rPr>
      <t>69</t>
    </r>
    <r>
      <rPr>
        <rFont val="Arial"/>
        <color rgb="FF333333"/>
        <sz val="8.0"/>
      </rPr>
      <t>,</t>
    </r>
    <r>
      <rPr>
        <rFont val="Arial"/>
        <color rgb="FF993366"/>
        <sz val="8.0"/>
      </rPr>
      <t>75</t>
    </r>
    <r>
      <rPr>
        <rFont val="Arial"/>
        <color rgb="FF333333"/>
        <sz val="8.0"/>
      </rPr>
      <t>%</t>
    </r>
  </si>
  <si>
    <r>
      <rPr>
        <rFont val="Arial"/>
        <color rgb="FF993366"/>
        <sz val="8.0"/>
      </rPr>
      <t>5</t>
    </r>
    <r>
      <rPr>
        <rFont val="Arial"/>
        <color rgb="FF808080"/>
        <sz val="8.0"/>
      </rPr>
      <t>,</t>
    </r>
    <r>
      <rPr>
        <rFont val="Arial"/>
        <color rgb="FF993366"/>
        <sz val="8.0"/>
      </rPr>
      <t>81</t>
    </r>
    <r>
      <rPr>
        <rFont val="Arial"/>
        <color rgb="FF333333"/>
        <sz val="8.0"/>
      </rPr>
      <t>%</t>
    </r>
  </si>
  <si>
    <r>
      <rPr>
        <rFont val="Arial"/>
        <color rgb="FF333333"/>
        <sz val="8.0"/>
      </rPr>
      <t>7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20%</t>
    </r>
  </si>
  <si>
    <r>
      <rPr>
        <rFont val="Arial"/>
        <color rgb="FF333333"/>
        <sz val="8.0"/>
      </rPr>
      <t>13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01</t>
    </r>
    <r>
      <rPr>
        <rFont val="Arial"/>
        <color rgb="FF808080"/>
        <sz val="8.0"/>
      </rPr>
      <t>%</t>
    </r>
  </si>
  <si>
    <r>
      <rPr>
        <rFont val="Arial"/>
        <color rgb="FF993366"/>
        <sz val="8.0"/>
      </rPr>
      <t xml:space="preserve">PE MPT </t>
    </r>
    <r>
      <rPr>
        <rFont val="Arial"/>
        <color rgb="FF333333"/>
        <sz val="8.0"/>
      </rPr>
      <t>13/13 (recepção) - fls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>261/269</t>
    </r>
  </si>
  <si>
    <r>
      <rPr>
        <rFont val="Arial"/>
        <color rgb="FF993366"/>
        <sz val="8.0"/>
      </rPr>
      <t>72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11%</t>
    </r>
  </si>
  <si>
    <r>
      <rPr>
        <rFont val="Arial"/>
        <color rgb="FF993366"/>
        <sz val="8.0"/>
      </rPr>
      <t>7</t>
    </r>
    <r>
      <rPr>
        <rFont val="Arial"/>
        <color rgb="FF333333"/>
        <sz val="8.0"/>
      </rPr>
      <t>,2</t>
    </r>
    <r>
      <rPr>
        <rFont val="Arial"/>
        <color rgb="FF993366"/>
        <sz val="8.0"/>
      </rPr>
      <t>0</t>
    </r>
    <r>
      <rPr>
        <rFont val="Arial"/>
        <color rgb="FF333333"/>
        <sz val="8.0"/>
      </rPr>
      <t>%</t>
    </r>
  </si>
  <si>
    <r>
      <rPr>
        <rFont val="Arial"/>
        <color rgb="FF993366"/>
        <sz val="8.0"/>
      </rPr>
      <t>6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12%</t>
    </r>
  </si>
  <si>
    <r>
      <rPr>
        <rFont val="Arial"/>
        <color rgb="FF333333"/>
        <sz val="8.0"/>
      </rPr>
      <t>13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32%</t>
    </r>
  </si>
  <si>
    <r>
      <rPr>
        <rFont val="Arial"/>
        <color rgb="FF993366"/>
        <sz val="8.0"/>
      </rPr>
      <t>PE ORF 01</t>
    </r>
    <r>
      <rPr>
        <rFont val="Arial"/>
        <color rgb="FF333333"/>
        <sz val="8.0"/>
      </rPr>
      <t>/1</t>
    </r>
    <r>
      <rPr>
        <rFont val="Arial"/>
        <color rgb="FF993366"/>
        <sz val="8.0"/>
      </rPr>
      <t xml:space="preserve">3 </t>
    </r>
    <r>
      <rPr>
        <rFont val="Arial"/>
        <color rgb="FF333333"/>
        <sz val="8.0"/>
      </rPr>
      <t>(recepção) - fls</t>
    </r>
    <r>
      <rPr>
        <rFont val="Arial"/>
        <color rgb="FF808080"/>
        <sz val="8.0"/>
      </rPr>
      <t xml:space="preserve">. </t>
    </r>
    <r>
      <rPr>
        <rFont val="Arial"/>
        <color rgb="FF993366"/>
        <sz val="8.0"/>
      </rPr>
      <t>256/260</t>
    </r>
  </si>
  <si>
    <t>70,93%</t>
  </si>
  <si>
    <t>8,00%</t>
  </si>
  <si>
    <r>
      <rPr>
        <rFont val="Arial"/>
        <color rgb="FF333333"/>
        <sz val="8.0"/>
      </rPr>
      <t>8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00%</t>
    </r>
  </si>
  <si>
    <r>
      <rPr>
        <rFont val="Arial"/>
        <color rgb="FF333333"/>
        <sz val="8.0"/>
      </rPr>
      <t>16</t>
    </r>
    <r>
      <rPr>
        <rFont val="Arial"/>
        <color rgb="FF808080"/>
        <sz val="8.0"/>
      </rPr>
      <t>,</t>
    </r>
    <r>
      <rPr>
        <rFont val="Arial"/>
        <color rgb="FF333333"/>
        <sz val="8.0"/>
      </rPr>
      <t>00</t>
    </r>
    <r>
      <rPr>
        <rFont val="Arial"/>
        <color rgb="FF808080"/>
        <sz val="8.0"/>
      </rPr>
      <t>%</t>
    </r>
  </si>
  <si>
    <t>Parâmetros definidos pelo TCMRJ</t>
  </si>
  <si>
    <t>72,04%</t>
  </si>
  <si>
    <t>6,00%</t>
  </si>
  <si>
    <t>8,13%</t>
  </si>
  <si>
    <t>14,13%</t>
  </si>
  <si>
    <r>
      <rPr>
        <rFont val="Arial"/>
        <color rgb="FF333333"/>
        <sz val="8.0"/>
      </rPr>
      <t>Fonte</t>
    </r>
    <r>
      <rPr>
        <rFont val="Arial"/>
        <color rgb="FF808080"/>
        <sz val="8.0"/>
      </rPr>
      <t xml:space="preserve">: </t>
    </r>
    <r>
      <rPr>
        <rFont val="Arial"/>
        <color rgb="FF993366"/>
        <sz val="8.0"/>
      </rPr>
      <t xml:space="preserve">Pregoes Eletr6nicos elaborados </t>
    </r>
    <r>
      <rPr>
        <rFont val="Arial"/>
        <color rgb="FF333333"/>
        <sz val="8.0"/>
      </rPr>
      <t xml:space="preserve">por 6rgaos </t>
    </r>
    <r>
      <rPr>
        <rFont val="Arial"/>
        <color rgb="FF993366"/>
        <sz val="8.0"/>
      </rPr>
      <t>da Administrai;;ao Federal</t>
    </r>
    <r>
      <rPr>
        <rFont val="Arial"/>
        <color rgb="FF808080"/>
        <sz val="8.0"/>
      </rPr>
      <t xml:space="preserve">, </t>
    </r>
    <r>
      <rPr>
        <rFont val="Arial"/>
        <color rgb="FF333333"/>
        <sz val="8.0"/>
      </rPr>
      <t xml:space="preserve">tomando-se </t>
    </r>
    <r>
      <rPr>
        <rFont val="Arial"/>
        <color rgb="FF993366"/>
        <sz val="8.0"/>
      </rPr>
      <t xml:space="preserve">por base </t>
    </r>
    <r>
      <rPr>
        <rFont val="Arial"/>
        <color rgb="FF333333"/>
        <sz val="8.0"/>
      </rPr>
      <t xml:space="preserve">as </t>
    </r>
    <r>
      <rPr>
        <rFont val="Arial"/>
        <color rgb="FF993366"/>
        <sz val="8.0"/>
      </rPr>
      <t>diretrizes definidas</t>
    </r>
  </si>
  <si>
    <r>
      <rPr>
        <rFont val="Arial"/>
        <color rgb="FF333333"/>
        <sz val="8.0"/>
      </rPr>
      <t xml:space="preserve">pela lnstrui;;ao </t>
    </r>
    <r>
      <rPr>
        <rFont val="Arial"/>
        <color rgb="FF993366"/>
        <sz val="8.0"/>
      </rPr>
      <t xml:space="preserve">Normativa </t>
    </r>
    <r>
      <rPr>
        <rFont val="Arial"/>
        <color rgb="FF333333"/>
        <sz val="8.0"/>
      </rPr>
      <t xml:space="preserve">MPOG </t>
    </r>
    <r>
      <rPr>
        <rFont val="Arial"/>
        <color rgb="FF993366"/>
        <sz val="8.0"/>
      </rPr>
      <t xml:space="preserve">02/08 </t>
    </r>
    <r>
      <rPr>
        <rFont val="Arial"/>
        <color rgb="FF333333"/>
        <sz val="8.0"/>
      </rPr>
      <t>.</t>
    </r>
  </si>
  <si>
    <t>Os Pregões Eletrônicos foram elaborados pela UFRJ, pela Procuradoria Regional</t>
  </si>
  <si>
    <r>
      <rPr>
        <rFont val="Arial"/>
        <color rgb="FF993366"/>
        <sz val="11.0"/>
      </rPr>
      <t>do Trabalho da 23ª Região e pela Delegacia da Receita Federal em Bauru. Apesar de órgãos e regiões bem distintos, percebe-se que as diretrizes e parâmetros dos editais são semelhantes, quanta a essas rubricas em exame</t>
    </r>
    <r>
      <rPr>
        <rFont val="Arial"/>
        <color rgb="FF333333"/>
        <sz val="11.0"/>
      </rPr>
      <t xml:space="preserve">, </t>
    </r>
    <r>
      <rPr>
        <rFont val="Arial"/>
        <color rgb="FF993366"/>
        <sz val="11.0"/>
      </rPr>
      <t>sendo possível concluir pela razoabilidade de se estimar percentuais de custos indiretos e de lucro, para fins de definicão de valor de mercado.</t>
    </r>
  </si>
  <si>
    <r>
      <rPr>
        <rFont val="Arial"/>
        <color rgb="FF993366"/>
        <sz val="11.0"/>
      </rPr>
      <t xml:space="preserve">Note-se que nao </t>
    </r>
    <r>
      <rPr>
        <rFont val="Times New Roman"/>
        <color rgb="FF993366"/>
        <sz val="12.0"/>
      </rPr>
      <t>há,</t>
    </r>
    <r>
      <rPr>
        <rFont val="Arial"/>
        <color rgb="FF993366"/>
        <sz val="12.0"/>
      </rPr>
      <t xml:space="preserve"> </t>
    </r>
    <r>
      <rPr>
        <rFont val="Arial"/>
        <color rgb="FF993366"/>
        <sz val="11.0"/>
      </rPr>
      <t>em nenhum dos certames, a presença de IRPJ e CSLL, por força da Súmula TCU n° 254/10.</t>
    </r>
  </si>
  <si>
    <t>Os pregões da UFRJ possuem particularidade importante, na medida em que os</t>
  </si>
  <si>
    <r>
      <rPr>
        <rFont val="Arial"/>
        <color rgb="FF993366"/>
        <sz val="11.0"/>
      </rPr>
      <t xml:space="preserve">serviços prestados à Universidade reportam-se as mesmas Convenções Coletivas </t>
    </r>
    <r>
      <rPr>
        <rFont val="Arial"/>
        <color rgb="FF333333"/>
        <sz val="11.0"/>
      </rPr>
      <t xml:space="preserve">de </t>
    </r>
    <r>
      <rPr>
        <rFont val="Arial"/>
        <color rgb="FF993366"/>
        <sz val="11.0"/>
      </rPr>
      <t>Trabalho das categorias profissionais atuantes nos contratos da SMS/RJ</t>
    </r>
    <r>
      <rPr>
        <rFont val="Arial"/>
        <color rgb="FF333333"/>
        <sz val="11.0"/>
      </rPr>
      <t>.</t>
    </r>
  </si>
  <si>
    <r>
      <rPr>
        <rFont val="Arial"/>
        <color rgb="FF993366"/>
        <sz val="11.0"/>
      </rPr>
      <t xml:space="preserve">Registre-se  que  </t>
    </r>
    <r>
      <rPr>
        <rFont val="Arial"/>
        <color rgb="FF993366"/>
        <sz val="11.0"/>
        <u/>
      </rPr>
      <t>os   percentuais   reais   dos   contratos   federais   tendem   a   ser</t>
    </r>
  </si>
  <si>
    <r>
      <rPr>
        <rFont val="Arial"/>
        <color rgb="FF993366"/>
        <sz val="11.0"/>
        <u/>
      </rPr>
      <t>reduzidos em relação aqueles constantes nos Pregões Eletrônicos Federais, em função</t>
    </r>
    <r>
      <rPr>
        <rFont val="Arial"/>
        <color rgb="FF993366"/>
        <sz val="11.0"/>
        <u/>
      </rPr>
      <t xml:space="preserve"> </t>
    </r>
    <r>
      <rPr>
        <rFont val="Arial"/>
        <color rgb="FF993366"/>
        <sz val="11.0"/>
        <u/>
      </rPr>
      <t>da  competição entre os l</t>
    </r>
    <r>
      <rPr>
        <rFont val="Arial"/>
        <color rgb="FF993366"/>
        <sz val="11.0"/>
        <u/>
      </rPr>
      <t>icitantes.  Portanto,  tendem a serem  menores do que os</t>
    </r>
  </si>
  <si>
    <r>
      <rPr>
        <rFont val="Arial"/>
        <color rgb="FF993366"/>
        <sz val="11.0"/>
      </rPr>
      <t xml:space="preserve">parâmetros adotados pelo TCMRJ </t>
    </r>
    <r>
      <rPr>
        <rFont val="Arial"/>
        <color rgb="FF333333"/>
        <sz val="11.0"/>
      </rPr>
      <t>.</t>
    </r>
  </si>
  <si>
    <t>Pagina 36 de 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</si>
</sst>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###0;###0"/>
    <numFmt numFmtId="165" formatCode="&quot;R$ &quot;#,##0.00"/>
    <numFmt numFmtId="166" formatCode="00\.00\-0\-00"/>
    <numFmt numFmtId="167" formatCode="_-* #,##0.00_-;\-* #,##0.00_-;_-* \-??_-;_-@"/>
    <numFmt numFmtId="168" formatCode="&quot;R$&quot;#,##0.00"/>
    <numFmt numFmtId="169" formatCode="#,##0;#,##0"/>
    <numFmt numFmtId="170" formatCode="###0.0000;###0.0000"/>
    <numFmt numFmtId="171" formatCode="0.000000%"/>
  </numFmts>
  <fonts count="53">
    <font>
      <sz val="10.0"/>
      <color rgb="FF000000"/>
      <name val="Times New Roman"/>
      <scheme val="minor"/>
    </font>
    <font>
      <sz val="8.0"/>
      <color theme="1"/>
      <name val="Arial"/>
    </font>
    <font>
      <b/>
      <sz val="10.0"/>
      <color theme="1"/>
      <name val="Arial"/>
    </font>
    <font/>
    <font>
      <b/>
      <sz val="8.0"/>
      <color theme="1"/>
      <name val="Arial"/>
    </font>
    <font>
      <i/>
      <sz val="8.0"/>
      <color theme="1"/>
      <name val="Arial"/>
    </font>
    <font>
      <sz val="8.0"/>
      <color rgb="FFFF0000"/>
      <name val="Arial"/>
    </font>
    <font>
      <sz val="10.0"/>
      <color theme="1"/>
      <name val="Arial"/>
    </font>
    <font>
      <b/>
      <i/>
      <sz val="8.0"/>
      <color rgb="FFFF0000"/>
      <name val="Arial"/>
    </font>
    <font>
      <i/>
      <sz val="8.0"/>
      <color rgb="FFFF0000"/>
      <name val="Arial"/>
    </font>
    <font>
      <i/>
      <sz val="10.0"/>
      <color rgb="FF000000"/>
      <name val="Times New Roman"/>
    </font>
    <font>
      <b/>
      <sz val="12.0"/>
      <color theme="1"/>
      <name val="Arial"/>
    </font>
    <font>
      <b/>
      <sz val="8.0"/>
      <color rgb="FFFF0000"/>
      <name val="Arial"/>
    </font>
    <font>
      <sz val="10.0"/>
      <color rgb="FF000000"/>
      <name val="Times New Roman"/>
    </font>
    <font>
      <b/>
      <sz val="14.0"/>
      <color rgb="FF000000"/>
      <name val="Times New Roman"/>
    </font>
    <font>
      <sz val="14.0"/>
      <color rgb="FF000000"/>
      <name val="Times New Roman"/>
    </font>
    <font>
      <sz val="8.0"/>
      <color rgb="FF000000"/>
      <name val="Arial"/>
    </font>
    <font>
      <sz val="8.0"/>
      <color rgb="FF000000"/>
      <name val="Times New Roman"/>
    </font>
    <font>
      <b/>
      <sz val="8.0"/>
      <color rgb="FF993366"/>
      <name val="Arial"/>
    </font>
    <font>
      <sz val="8.0"/>
      <color rgb="FF993366"/>
      <name val="Arial"/>
    </font>
    <font>
      <b/>
      <sz val="10.0"/>
      <color rgb="FF000000"/>
      <name val="Times New Roman"/>
    </font>
    <font>
      <b/>
      <sz val="9.0"/>
      <color rgb="FF993366"/>
      <name val="Times New Roman"/>
    </font>
    <font>
      <u/>
      <sz val="8.0"/>
      <color rgb="FF993366"/>
      <name val="Arial"/>
    </font>
    <font>
      <b/>
      <sz val="12.0"/>
      <color rgb="FF993366"/>
      <name val="Times New Roman"/>
    </font>
    <font>
      <sz val="10.0"/>
      <color rgb="FF808000"/>
      <name val="Times New Roman"/>
    </font>
    <font>
      <i/>
      <sz val="8.0"/>
      <color rgb="FF993366"/>
      <name val="Arial"/>
    </font>
    <font>
      <sz val="7.0"/>
      <color rgb="FF993366"/>
      <name val="Arial"/>
    </font>
    <font>
      <sz val="6.0"/>
      <color rgb="FFC0C0C0"/>
      <name val="Times New Roman"/>
    </font>
    <font>
      <sz val="11.0"/>
      <color rgb="FFC0C0C0"/>
      <name val="Arial"/>
    </font>
    <font>
      <sz val="9.0"/>
      <color rgb="FF993366"/>
      <name val="Arial"/>
    </font>
    <font>
      <sz val="8.0"/>
      <color rgb="FF333333"/>
      <name val="Arial"/>
    </font>
    <font>
      <sz val="11.0"/>
      <color rgb="FF993366"/>
      <name val="Arial"/>
    </font>
    <font>
      <b/>
      <sz val="8.0"/>
      <color rgb="FF333333"/>
      <name val="Arial"/>
    </font>
    <font>
      <i/>
      <sz val="8.0"/>
      <color rgb="FF333333"/>
      <name val="Arial"/>
    </font>
    <font>
      <b/>
      <sz val="13.0"/>
      <color rgb="FF993366"/>
      <name val="Times New Roman"/>
    </font>
    <font>
      <b/>
      <sz val="9.0"/>
      <color rgb="FF993366"/>
      <name val="Arial"/>
    </font>
    <font>
      <b/>
      <sz val="9.0"/>
      <color theme="1"/>
      <name val="Arial"/>
    </font>
    <font>
      <sz val="9.0"/>
      <color rgb="FF333333"/>
      <name val="Times New Roman"/>
    </font>
    <font>
      <sz val="11.0"/>
      <color rgb="FF333333"/>
      <name val="Arial"/>
    </font>
    <font>
      <b/>
      <sz val="9.0"/>
      <color rgb="FF333333"/>
      <name val="Times New Roman"/>
    </font>
    <font>
      <sz val="7.0"/>
      <color rgb="FF333333"/>
      <name val="Arial"/>
    </font>
    <font>
      <b/>
      <sz val="9.0"/>
      <color rgb="FF333333"/>
      <name val="Arial"/>
    </font>
    <font>
      <b/>
      <sz val="11.0"/>
      <color rgb="FF333333"/>
      <name val="Arial"/>
    </font>
    <font>
      <sz val="7.0"/>
      <color theme="1"/>
      <name val="Arial"/>
    </font>
    <font>
      <b/>
      <sz val="9.0"/>
      <color rgb="FF000000"/>
      <name val="Times New Roman"/>
    </font>
    <font>
      <sz val="13.0"/>
      <color rgb="FF993366"/>
      <name val="Times New Roman"/>
    </font>
    <font>
      <b/>
      <sz val="10.0"/>
      <color theme="1"/>
      <name val="Times New Roman"/>
    </font>
    <font>
      <sz val="10.0"/>
      <color rgb="FF993366"/>
      <name val="Times New Roman"/>
    </font>
    <font>
      <b/>
      <i/>
      <sz val="28.0"/>
      <color rgb="FF993366"/>
      <name val="Times New Roman"/>
    </font>
    <font>
      <sz val="10.0"/>
      <color rgb="FF993366"/>
      <name val="Arial"/>
    </font>
    <font>
      <sz val="15.0"/>
      <color rgb="FF993366"/>
      <name val="Courier New"/>
    </font>
    <font>
      <sz val="8.0"/>
      <color rgb="FF666699"/>
      <name val="Arial"/>
    </font>
    <font>
      <u/>
      <sz val="11.0"/>
      <color rgb="FF993366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FF99"/>
        <bgColor rgb="FFFFFF99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0066CC"/>
        <bgColor rgb="FF0066CC"/>
      </patternFill>
    </fill>
    <fill>
      <patternFill patternType="solid">
        <fgColor rgb="FFCCCCFF"/>
        <bgColor rgb="FFCCCCFF"/>
      </patternFill>
    </fill>
  </fills>
  <borders count="194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 style="thin">
        <color rgb="FF993366"/>
      </bottom>
    </border>
    <border>
      <top/>
      <bottom style="thin">
        <color rgb="FF993366"/>
      </bottom>
    </border>
    <border>
      <right style="thin">
        <color rgb="FF993366"/>
      </right>
      <top/>
      <bottom style="thin">
        <color rgb="FF993366"/>
      </bottom>
    </border>
    <border>
      <left style="thin">
        <color rgb="FF993366"/>
      </left>
      <bottom style="thin">
        <color rgb="FF993366"/>
      </bottom>
    </border>
    <border>
      <bottom style="thin">
        <color rgb="FF993366"/>
      </bottom>
    </border>
    <border>
      <left style="thin">
        <color rgb="FF993366"/>
      </left>
      <top style="thin">
        <color rgb="FF000000"/>
      </top>
    </border>
    <border>
      <left style="thin">
        <color rgb="FF000000"/>
      </left>
      <top style="thin">
        <color rgb="FF993366"/>
      </top>
      <bottom style="thin">
        <color rgb="FF333333"/>
      </bottom>
    </border>
    <border>
      <top style="thin">
        <color rgb="FF993366"/>
      </top>
      <bottom style="thin">
        <color rgb="FF333333"/>
      </bottom>
    </border>
    <border>
      <right style="thin">
        <color rgb="FF993366"/>
      </right>
      <top style="thin">
        <color rgb="FF993366"/>
      </top>
      <bottom style="thin">
        <color rgb="FF333333"/>
      </bottom>
    </border>
    <border>
      <left style="thin">
        <color rgb="FF993366"/>
      </left>
      <top style="thin">
        <color rgb="FF993366"/>
      </top>
      <bottom style="thin">
        <color rgb="FF333333"/>
      </bottom>
    </border>
    <border>
      <left style="thin">
        <color rgb="FF000000"/>
      </left>
      <top style="thin">
        <color rgb="FF333333"/>
      </top>
      <bottom style="thin">
        <color rgb="FF993366"/>
      </bottom>
    </border>
    <border>
      <top style="thin">
        <color rgb="FF333333"/>
      </top>
      <bottom style="thin">
        <color rgb="FF993366"/>
      </bottom>
    </border>
    <border>
      <right style="thin">
        <color rgb="FF993366"/>
      </right>
      <top style="thin">
        <color rgb="FF333333"/>
      </top>
      <bottom style="thin">
        <color rgb="FF993366"/>
      </bottom>
    </border>
    <border>
      <left style="thin">
        <color rgb="FF993366"/>
      </left>
      <top style="thin">
        <color rgb="FF333333"/>
      </top>
      <bottom style="thin">
        <color rgb="FF993366"/>
      </bottom>
    </border>
    <border>
      <left style="thin">
        <color rgb="FF000000"/>
      </left>
      <top style="thin">
        <color rgb="FF993366"/>
      </top>
      <bottom style="thin">
        <color rgb="FF993366"/>
      </bottom>
    </border>
    <border>
      <top style="thin">
        <color rgb="FF993366"/>
      </top>
      <bottom style="thin">
        <color rgb="FF993366"/>
      </bottom>
    </border>
    <border>
      <right style="thin">
        <color rgb="FF993366"/>
      </right>
      <top style="thin">
        <color rgb="FF993366"/>
      </top>
      <bottom style="thin">
        <color rgb="FF993366"/>
      </bottom>
    </border>
    <border>
      <left style="thin">
        <color rgb="FF993366"/>
      </left>
      <top style="thin">
        <color rgb="FF993366"/>
      </top>
      <bottom style="thin">
        <color rgb="FF993366"/>
      </bottom>
    </border>
    <border>
      <left style="thin">
        <color rgb="FF000000"/>
      </left>
    </border>
    <border>
      <right style="thin">
        <color rgb="FF000000"/>
      </right>
    </border>
    <border>
      <right/>
      <top style="thin">
        <color rgb="FF993366"/>
      </top>
      <bottom style="thin">
        <color rgb="FF993366"/>
      </bottom>
    </border>
    <border>
      <left style="thin">
        <color rgb="FF993366"/>
      </left>
      <top/>
      <bottom/>
    </border>
    <border>
      <left style="thin">
        <color rgb="FF000000"/>
      </left>
      <top style="thin">
        <color rgb="FF333333"/>
      </top>
      <bottom style="thin">
        <color rgb="FF333333"/>
      </bottom>
    </border>
    <border>
      <top style="thin">
        <color rgb="FF333333"/>
      </top>
      <bottom style="thin">
        <color rgb="FF333333"/>
      </bottom>
    </border>
    <border>
      <right style="thin">
        <color rgb="FF993366"/>
      </right>
      <top style="thin">
        <color rgb="FF333333"/>
      </top>
      <bottom style="thin">
        <color rgb="FF333333"/>
      </bottom>
    </border>
    <border>
      <left style="thin">
        <color rgb="FF993366"/>
      </left>
      <top style="thin">
        <color rgb="FF333333"/>
      </top>
      <bottom style="thin">
        <color rgb="FF333333"/>
      </bottom>
    </border>
    <border>
      <right/>
      <top style="thin">
        <color rgb="FF333333"/>
      </top>
      <bottom style="thin">
        <color rgb="FF333333"/>
      </bottom>
    </border>
    <border>
      <right/>
      <top style="thin">
        <color rgb="FF333333"/>
      </top>
      <bottom style="thin">
        <color rgb="FF993366"/>
      </bottom>
    </border>
    <border>
      <left style="thin">
        <color rgb="FF000000"/>
      </left>
      <top style="thin">
        <color rgb="FF993366"/>
      </top>
      <bottom/>
    </border>
    <border>
      <top style="thin">
        <color rgb="FF993366"/>
      </top>
      <bottom/>
    </border>
    <border>
      <right style="thin">
        <color rgb="FF993366"/>
      </right>
      <top style="thin">
        <color rgb="FF993366"/>
      </top>
      <bottom/>
    </border>
    <border>
      <left style="thin">
        <color rgb="FF993366"/>
      </left>
      <top style="thin">
        <color rgb="FF993366"/>
      </top>
      <bottom/>
    </border>
    <border>
      <right/>
      <top style="thin">
        <color rgb="FF993366"/>
      </top>
      <bottom/>
    </border>
    <border>
      <left/>
      <top style="thin">
        <color rgb="FF000000"/>
      </top>
      <bottom style="thin">
        <color rgb="FF000000"/>
      </bottom>
    </border>
    <border>
      <left style="thin">
        <color rgb="FF993366"/>
      </left>
      <top/>
      <bottom style="thin">
        <color rgb="FF993366"/>
      </bottom>
    </border>
    <border>
      <right/>
      <top/>
      <bottom style="thin">
        <color rgb="FF993366"/>
      </bottom>
    </border>
    <border>
      <right style="thin">
        <color rgb="FF000000"/>
      </right>
      <top/>
      <bottom style="thin">
        <color rgb="FF993366"/>
      </bottom>
    </border>
    <border>
      <right style="thin">
        <color rgb="FF000000"/>
      </right>
      <top style="thin">
        <color rgb="FF993366"/>
      </top>
      <bottom style="thin">
        <color rgb="FF993366"/>
      </bottom>
    </border>
    <border>
      <right style="thin">
        <color rgb="FF000000"/>
      </right>
      <top style="thin">
        <color rgb="FF993366"/>
      </top>
      <bottom style="thin">
        <color rgb="FF333333"/>
      </bottom>
    </border>
    <border>
      <right style="thin">
        <color rgb="FF000000"/>
      </right>
      <top style="thin">
        <color rgb="FF333333"/>
      </top>
      <bottom style="thin">
        <color rgb="FF333333"/>
      </bottom>
    </border>
    <border>
      <left style="thin">
        <color rgb="FF993366"/>
      </left>
      <top style="thin">
        <color rgb="FF333333"/>
      </top>
      <bottom/>
    </border>
    <border>
      <top style="thin">
        <color rgb="FF333333"/>
      </top>
      <bottom/>
    </border>
    <border>
      <right style="thin">
        <color rgb="FF000000"/>
      </right>
      <top style="thin">
        <color rgb="FF333333"/>
      </top>
      <bottom/>
    </border>
    <border>
      <right/>
      <top style="thin">
        <color rgb="FF993366"/>
      </top>
      <bottom style="thin">
        <color rgb="FF333333"/>
      </bottom>
    </border>
    <border>
      <left style="thin">
        <color rgb="FF000000"/>
      </left>
      <top style="thin">
        <color rgb="FF333333"/>
      </top>
      <bottom style="thin">
        <color rgb="FF000000"/>
      </bottom>
    </border>
    <border>
      <top style="thin">
        <color rgb="FF333333"/>
      </top>
      <bottom style="thin">
        <color rgb="FF000000"/>
      </bottom>
    </border>
    <border>
      <right style="thin">
        <color rgb="FF333333"/>
      </right>
      <top style="thin">
        <color rgb="FF333333"/>
      </top>
      <bottom style="thin">
        <color rgb="FF000000"/>
      </bottom>
    </border>
    <border>
      <left style="thin">
        <color rgb="FF333333"/>
      </left>
      <top style="thin">
        <color rgb="FF333333"/>
      </top>
      <bottom style="thin">
        <color rgb="FF000000"/>
      </bottom>
    </border>
    <border>
      <right style="thin">
        <color rgb="FF993366"/>
      </right>
      <top style="thin">
        <color rgb="FF333333"/>
      </top>
      <bottom style="thin">
        <color rgb="FF000000"/>
      </bottom>
    </border>
    <border>
      <left/>
      <top/>
      <bottom/>
    </border>
    <border>
      <right/>
      <top/>
      <bottom/>
    </border>
    <border>
      <right style="thin">
        <color rgb="FF333333"/>
      </right>
      <top style="thin">
        <color rgb="FF993366"/>
      </top>
      <bottom style="thin">
        <color rgb="FF993366"/>
      </bottom>
    </border>
    <border>
      <left style="thin">
        <color rgb="FF333333"/>
      </left>
      <top style="thin">
        <color rgb="FF993366"/>
      </top>
      <bottom style="thin">
        <color rgb="FF993366"/>
      </bottom>
    </border>
    <border>
      <right style="thin">
        <color rgb="FF333333"/>
      </right>
      <top style="thin">
        <color rgb="FF993366"/>
      </top>
      <bottom style="thin">
        <color rgb="FF333333"/>
      </bottom>
    </border>
    <border>
      <left style="thin">
        <color rgb="FF333333"/>
      </left>
      <top style="thin">
        <color rgb="FF993366"/>
      </top>
      <bottom style="thin">
        <color rgb="FF333333"/>
      </bottom>
    </border>
    <border>
      <left style="thin">
        <color rgb="FF993366"/>
      </left>
      <top/>
      <bottom style="thin">
        <color rgb="FF333333"/>
      </bottom>
    </border>
    <border>
      <top/>
      <bottom style="thin">
        <color rgb="FF333333"/>
      </bottom>
    </border>
    <border>
      <right style="thin">
        <color rgb="FF000000"/>
      </right>
      <top/>
      <bottom style="thin">
        <color rgb="FF333333"/>
      </bottom>
    </border>
    <border>
      <right style="thin">
        <color rgb="FF333333"/>
      </right>
      <top style="thin">
        <color rgb="FF333333"/>
      </top>
      <bottom style="thin">
        <color rgb="FF993366"/>
      </bottom>
    </border>
    <border>
      <left style="thin">
        <color rgb="FF333333"/>
      </left>
      <top style="thin">
        <color rgb="FF333333"/>
      </top>
    </border>
    <border>
      <right style="thin">
        <color rgb="FF000000"/>
      </right>
      <top style="thin">
        <color rgb="FF333333"/>
      </top>
    </border>
    <border>
      <left style="thin">
        <color rgb="FF333333"/>
      </left>
    </border>
    <border>
      <left style="thin">
        <color rgb="FF333333"/>
      </left>
      <bottom style="thin">
        <color rgb="FF993366"/>
      </bottom>
    </border>
    <border>
      <right style="thin">
        <color rgb="FF000000"/>
      </right>
      <bottom style="thin">
        <color rgb="FF993366"/>
      </bottom>
    </border>
    <border>
      <left/>
      <top style="thin">
        <color rgb="FF993366"/>
      </top>
      <bottom style="thin">
        <color rgb="FF993366"/>
      </bottom>
    </border>
    <border>
      <right style="thin">
        <color rgb="FF000000"/>
      </right>
      <top style="thin">
        <color rgb="FF993366"/>
      </top>
      <bottom/>
    </border>
    <border>
      <left style="thin">
        <color rgb="FF993366"/>
      </left>
      <top style="thin">
        <color rgb="FF969696"/>
      </top>
      <bottom style="thin">
        <color rgb="FF993366"/>
      </bottom>
    </border>
    <border>
      <top style="thin">
        <color rgb="FF969696"/>
      </top>
      <bottom style="thin">
        <color rgb="FF993366"/>
      </bottom>
    </border>
    <border>
      <right style="thin">
        <color rgb="FF808080"/>
      </right>
      <top style="thin">
        <color rgb="FF969696"/>
      </top>
      <bottom style="thin">
        <color rgb="FF993366"/>
      </bottom>
    </border>
    <border>
      <left style="thin">
        <color rgb="FF808080"/>
      </left>
      <top style="thin">
        <color rgb="FF969696"/>
      </top>
      <bottom style="thin">
        <color rgb="FF993366"/>
      </bottom>
    </border>
    <border>
      <right style="thin">
        <color rgb="FF969696"/>
      </right>
      <top style="thin">
        <color rgb="FF969696"/>
      </top>
      <bottom style="thin">
        <color rgb="FF993366"/>
      </bottom>
    </border>
    <border>
      <left style="thin">
        <color rgb="FF969696"/>
      </left>
      <top style="thin">
        <color rgb="FF969696"/>
      </top>
      <bottom style="thin">
        <color rgb="FF993366"/>
      </bottom>
    </border>
    <border>
      <right style="thin">
        <color rgb="FF993366"/>
      </right>
      <top style="thin">
        <color rgb="FF969696"/>
      </top>
      <bottom style="thin">
        <color rgb="FF993366"/>
      </bottom>
    </border>
    <border>
      <right style="thin">
        <color rgb="FF000000"/>
      </right>
      <top style="thin">
        <color rgb="FF969696"/>
      </top>
      <bottom style="thin">
        <color rgb="FF993366"/>
      </bottom>
    </border>
    <border>
      <left style="thin">
        <color rgb="FF993366"/>
      </left>
      <top style="thin">
        <color rgb="FF993366"/>
      </top>
      <bottom style="thin">
        <color rgb="FF000000"/>
      </bottom>
    </border>
    <border>
      <right style="thin">
        <color rgb="FF993366"/>
      </right>
      <top style="thin">
        <color rgb="FF993366"/>
      </top>
      <bottom style="thin">
        <color rgb="FF000000"/>
      </bottom>
    </border>
    <border>
      <left/>
      <top style="thin">
        <color rgb="FF993366"/>
      </top>
      <bottom/>
    </border>
    <border>
      <left style="thin">
        <color rgb="FF000000"/>
      </left>
      <top/>
    </border>
    <border>
      <top/>
    </border>
    <border>
      <right/>
      <top/>
    </border>
    <border>
      <right style="thin">
        <color rgb="FF000000"/>
      </right>
      <top/>
    </border>
    <border>
      <left style="thin">
        <color rgb="FF000000"/>
      </left>
      <top style="thin">
        <color rgb="FF993366"/>
      </top>
    </border>
    <border>
      <right style="thin">
        <color rgb="FF993366"/>
      </right>
      <top style="thin">
        <color rgb="FF993366"/>
      </top>
    </border>
    <border>
      <left/>
      <top/>
    </border>
    <border>
      <right/>
    </border>
    <border>
      <right style="thin">
        <color rgb="FF993366"/>
      </right>
    </border>
    <border>
      <left/>
    </border>
    <border>
      <left style="thin">
        <color rgb="FF000000"/>
      </left>
      <bottom style="thin">
        <color rgb="FF333333"/>
      </bottom>
    </border>
    <border>
      <bottom style="thin">
        <color rgb="FF333333"/>
      </bottom>
    </border>
    <border>
      <right/>
      <bottom style="thin">
        <color rgb="FF333333"/>
      </bottom>
    </border>
    <border>
      <right style="thin">
        <color rgb="FF993366"/>
      </right>
      <bottom style="thin">
        <color rgb="FF000000"/>
      </bottom>
    </border>
    <border>
      <left/>
      <bottom/>
    </border>
    <border>
      <bottom/>
    </border>
    <border>
      <right style="thin">
        <color rgb="FF000000"/>
      </right>
      <bottom/>
    </border>
    <border>
      <right/>
      <top style="thin">
        <color rgb="FF333333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333333"/>
      </bottom>
    </border>
    <border>
      <top style="thin">
        <color rgb="FF000000"/>
      </top>
      <bottom style="thin">
        <color rgb="FF333333"/>
      </bottom>
    </border>
    <border>
      <right style="thin">
        <color rgb="FF993366"/>
      </right>
      <top style="thin">
        <color rgb="FF000000"/>
      </top>
      <bottom style="thin">
        <color rgb="FF333333"/>
      </bottom>
    </border>
    <border>
      <left style="thin">
        <color rgb="FF993366"/>
      </left>
      <top style="thin">
        <color rgb="FF000000"/>
      </top>
      <bottom style="thin">
        <color rgb="FF333333"/>
      </bottom>
    </border>
    <border>
      <right/>
      <top style="thin">
        <color rgb="FF000000"/>
      </top>
      <bottom style="thin">
        <color rgb="FF333333"/>
      </bottom>
    </border>
    <border>
      <right style="thin">
        <color rgb="FF000000"/>
      </right>
      <top style="thin">
        <color rgb="FF333333"/>
      </top>
      <bottom style="thin">
        <color rgb="FF993366"/>
      </bottom>
    </border>
    <border>
      <left style="thin">
        <color rgb="FF000000"/>
      </left>
      <top style="thin">
        <color rgb="FF333333"/>
      </top>
      <bottom/>
    </border>
    <border>
      <right style="thin">
        <color rgb="FF993366"/>
      </right>
      <top style="thin">
        <color rgb="FF333333"/>
      </top>
      <bottom/>
    </border>
    <border>
      <right style="thin">
        <color rgb="FF993366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993366"/>
      </bottom>
    </border>
    <border>
      <top style="thin">
        <color rgb="FF000000"/>
      </top>
      <bottom style="thin">
        <color rgb="FF993366"/>
      </bottom>
    </border>
    <border>
      <right style="thin">
        <color rgb="FF993366"/>
      </right>
      <top style="thin">
        <color rgb="FF000000"/>
      </top>
      <bottom style="thin">
        <color rgb="FF993366"/>
      </bottom>
    </border>
    <border>
      <left style="thin">
        <color rgb="FF993366"/>
      </left>
      <top style="thin">
        <color rgb="FF000000"/>
      </top>
      <bottom style="thin">
        <color rgb="FF993366"/>
      </bottom>
    </border>
    <border>
      <right/>
      <top style="thin">
        <color rgb="FF000000"/>
      </top>
      <bottom style="thin">
        <color rgb="FF993366"/>
      </bottom>
    </border>
    <border>
      <top style="thin">
        <color rgb="FF993366"/>
      </top>
      <bottom style="thin">
        <color rgb="FF000000"/>
      </bottom>
    </border>
    <border>
      <right style="thin">
        <color rgb="FF000000"/>
      </right>
      <top style="thin">
        <color rgb="FF993366"/>
      </top>
      <bottom style="thin">
        <color rgb="FF000000"/>
      </bottom>
    </border>
    <border>
      <left/>
      <top style="thin">
        <color rgb="FF333333"/>
      </top>
      <bottom style="thin">
        <color rgb="FF333333"/>
      </bottom>
    </border>
    <border>
      <right style="thin">
        <color rgb="FF993366"/>
      </right>
      <top style="thin">
        <color rgb="FF000000"/>
      </top>
      <bottom/>
    </border>
    <border>
      <right/>
      <top/>
      <bottom style="thin">
        <color rgb="FF333333"/>
      </bottom>
    </border>
    <border>
      <right style="thin">
        <color rgb="FF993366"/>
      </right>
      <top/>
      <bottom style="thin">
        <color rgb="FF333333"/>
      </bottom>
    </border>
    <border>
      <right style="thin">
        <color rgb="FF333333"/>
      </right>
      <top/>
      <bottom/>
    </border>
    <border>
      <left style="thin">
        <color rgb="FF333333"/>
      </left>
      <top/>
      <bottom/>
    </border>
    <border>
      <left style="thin">
        <color rgb="FF000000"/>
      </left>
      <top/>
      <bottom style="thin">
        <color rgb="FF333333"/>
      </bottom>
    </border>
    <border>
      <left style="thin">
        <color rgb="FF993366"/>
      </left>
      <top style="thin">
        <color rgb="FF000000"/>
      </top>
      <bottom style="thin">
        <color rgb="FF808080"/>
      </bottom>
    </border>
    <border>
      <top style="thin">
        <color rgb="FF000000"/>
      </top>
      <bottom style="thin">
        <color rgb="FF808080"/>
      </bottom>
    </border>
    <border>
      <right style="thin">
        <color rgb="FF000000"/>
      </right>
      <top style="thin">
        <color rgb="FF000000"/>
      </top>
      <bottom style="thin">
        <color rgb="FF808080"/>
      </bottom>
    </border>
    <border>
      <left style="thin">
        <color rgb="FF993366"/>
      </left>
      <top style="thin">
        <color rgb="FF808080"/>
      </top>
      <bottom/>
    </border>
    <border>
      <top style="thin">
        <color rgb="FF808080"/>
      </top>
      <bottom/>
    </border>
    <border>
      <right style="thin">
        <color rgb="FF993366"/>
      </right>
      <top style="thin">
        <color rgb="FF808080"/>
      </top>
      <bottom/>
    </border>
    <border>
      <left style="thin">
        <color rgb="FF993366"/>
      </left>
      <top style="thin">
        <color rgb="FF808080"/>
      </top>
      <bottom style="thin">
        <color rgb="FF808080"/>
      </bottom>
    </border>
    <border>
      <right style="thin">
        <color rgb="FF333333"/>
      </right>
      <top style="thin">
        <color rgb="FF808080"/>
      </top>
      <bottom style="thin">
        <color rgb="FF808080"/>
      </bottom>
    </border>
    <border>
      <left style="thin">
        <color rgb="FF333333"/>
      </left>
      <top style="thin">
        <color rgb="FF808080"/>
      </top>
      <bottom style="thin">
        <color rgb="FF808080"/>
      </bottom>
    </border>
    <border>
      <top style="thin">
        <color rgb="FF808080"/>
      </top>
      <bottom style="thin">
        <color rgb="FF808080"/>
      </bottom>
    </border>
    <border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808080"/>
      </left>
      <top style="thin">
        <color rgb="FF808080"/>
      </top>
      <bottom style="thin">
        <color rgb="FF808080"/>
      </bottom>
    </border>
    <border>
      <right style="thin">
        <color rgb="FF000000"/>
      </right>
      <top style="thin">
        <color rgb="FF808080"/>
      </top>
      <bottom style="thin">
        <color rgb="FF808080"/>
      </bottom>
    </border>
    <border>
      <left style="thin">
        <color rgb="FF993366"/>
      </left>
      <top style="thin">
        <color rgb="FF333333"/>
      </top>
    </border>
    <border>
      <top style="thin">
        <color rgb="FF333333"/>
      </top>
    </border>
    <border>
      <right style="thin">
        <color rgb="FF808080"/>
      </right>
      <top style="thin">
        <color rgb="FF333333"/>
      </top>
    </border>
    <border>
      <left style="thin">
        <color rgb="FF808080"/>
      </left>
      <top style="thin">
        <color rgb="FF808080"/>
      </top>
      <bottom style="thin">
        <color rgb="FF333333"/>
      </bottom>
    </border>
    <border>
      <top style="thin">
        <color rgb="FF808080"/>
      </top>
      <bottom style="thin">
        <color rgb="FF333333"/>
      </bottom>
    </border>
    <border>
      <right style="thin">
        <color rgb="FF993366"/>
      </right>
      <top style="thin">
        <color rgb="FF808080"/>
      </top>
      <bottom style="thin">
        <color rgb="FF333333"/>
      </bottom>
    </border>
    <border>
      <left style="thin">
        <color rgb="FF993366"/>
      </left>
      <top style="thin">
        <color rgb="FF808080"/>
      </top>
      <bottom style="thin">
        <color rgb="FF333333"/>
      </bottom>
    </border>
    <border>
      <right style="thin">
        <color rgb="FF333333"/>
      </right>
      <top style="thin">
        <color rgb="FF808080"/>
      </top>
      <bottom style="thin">
        <color rgb="FF333333"/>
      </bottom>
    </border>
    <border>
      <left style="thin">
        <color rgb="FF333333"/>
      </left>
      <top style="thin">
        <color rgb="FF808080"/>
      </top>
      <bottom style="thin">
        <color rgb="FF333333"/>
      </bottom>
    </border>
    <border>
      <right style="thin">
        <color rgb="FF808080"/>
      </right>
      <top style="thin">
        <color rgb="FF808080"/>
      </top>
      <bottom style="thin">
        <color rgb="FF333333"/>
      </bottom>
    </border>
    <border>
      <left style="thin">
        <color rgb="FF993366"/>
      </left>
    </border>
    <border>
      <right style="thin">
        <color rgb="FF808080"/>
      </right>
    </border>
    <border>
      <left style="thin">
        <color rgb="FF993366"/>
      </left>
      <top style="thin">
        <color rgb="FF333333"/>
      </top>
      <bottom style="thin">
        <color rgb="FF808080"/>
      </bottom>
    </border>
    <border>
      <right style="thin">
        <color rgb="FF333333"/>
      </right>
      <top style="thin">
        <color rgb="FF333333"/>
      </top>
      <bottom style="thin">
        <color rgb="FF808080"/>
      </bottom>
    </border>
    <border>
      <left style="thin">
        <color rgb="FF333333"/>
      </left>
      <top style="thin">
        <color rgb="FF333333"/>
      </top>
      <bottom style="thin">
        <color rgb="FF808080"/>
      </bottom>
    </border>
    <border>
      <top style="thin">
        <color rgb="FF333333"/>
      </top>
      <bottom style="thin">
        <color rgb="FF808080"/>
      </bottom>
    </border>
    <border>
      <right style="thin">
        <color rgb="FF808080"/>
      </right>
      <top style="thin">
        <color rgb="FF333333"/>
      </top>
      <bottom style="thin">
        <color rgb="FF808080"/>
      </bottom>
    </border>
    <border>
      <left style="thin">
        <color rgb="FF993366"/>
      </left>
      <bottom/>
    </border>
    <border>
      <right style="thin">
        <color rgb="FF808080"/>
      </right>
      <bottom/>
    </border>
    <border>
      <left style="thin">
        <color rgb="FF808080"/>
      </left>
      <top style="thin">
        <color rgb="FF808080"/>
      </top>
      <bottom/>
    </border>
    <border>
      <left/>
      <top style="thin">
        <color rgb="FF808080"/>
      </top>
      <bottom style="thin">
        <color rgb="FF000000"/>
      </bottom>
    </border>
    <border>
      <right style="thin">
        <color rgb="FF333333"/>
      </right>
      <top style="thin">
        <color rgb="FF808080"/>
      </top>
      <bottom style="thin">
        <color rgb="FF000000"/>
      </bottom>
    </border>
    <border>
      <left style="thin">
        <color rgb="FF333333"/>
      </left>
      <top style="thin">
        <color rgb="FF808080"/>
      </top>
      <bottom style="thin">
        <color rgb="FF000000"/>
      </bottom>
    </border>
    <border>
      <top style="thin">
        <color rgb="FF808080"/>
      </top>
      <bottom style="thin">
        <color rgb="FF000000"/>
      </bottom>
    </border>
    <border>
      <right style="thin">
        <color rgb="FF808080"/>
      </right>
      <top style="thin">
        <color rgb="FF808080"/>
      </top>
      <bottom style="thin">
        <color rgb="FF000000"/>
      </bottom>
    </border>
    <border>
      <left style="thin">
        <color rgb="FF808080"/>
      </left>
      <top style="thin">
        <color rgb="FF808080"/>
      </top>
      <bottom style="thin">
        <color rgb="FF000000"/>
      </bottom>
    </border>
    <border>
      <right style="thin">
        <color rgb="FF000000"/>
      </right>
      <top style="thin">
        <color rgb="FF808080"/>
      </top>
      <bottom style="thin">
        <color rgb="FF000000"/>
      </bottom>
    </border>
  </borders>
  <cellStyleXfs count="1">
    <xf borderId="0" fillId="0" fontId="0" numFmtId="0" applyAlignment="1" applyFont="1"/>
  </cellStyleXfs>
  <cellXfs count="49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2" fillId="3" fontId="2" numFmtId="0" xfId="0" applyAlignment="1" applyBorder="1" applyFill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3" fontId="4" numFmtId="0" xfId="0" applyAlignment="1" applyBorder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3" fontId="1" numFmtId="0" xfId="0" applyAlignment="1" applyBorder="1" applyFont="1">
      <alignment horizontal="left" vertical="center"/>
    </xf>
    <xf borderId="9" fillId="3" fontId="4" numFmtId="0" xfId="0" applyAlignment="1" applyBorder="1" applyFont="1">
      <alignment horizontal="left" vertical="center"/>
    </xf>
    <xf borderId="8" fillId="4" fontId="1" numFmtId="14" xfId="0" applyAlignment="1" applyBorder="1" applyFill="1" applyFont="1" applyNumberFormat="1">
      <alignment horizontal="center" vertical="center"/>
    </xf>
    <xf borderId="8" fillId="5" fontId="1" numFmtId="0" xfId="0" applyAlignment="1" applyBorder="1" applyFill="1" applyFont="1">
      <alignment horizontal="left" vertical="center"/>
    </xf>
    <xf borderId="2" fillId="2" fontId="5" numFmtId="0" xfId="0" applyAlignment="1" applyBorder="1" applyFont="1">
      <alignment horizontal="left" shrinkToFit="0" vertical="center" wrapText="1"/>
    </xf>
    <xf borderId="8" fillId="2" fontId="1" numFmtId="164" xfId="0" applyAlignment="1" applyBorder="1" applyFont="1" applyNumberFormat="1">
      <alignment horizontal="left" vertical="center"/>
    </xf>
    <xf borderId="8" fillId="2" fontId="1" numFmtId="0" xfId="0" applyAlignment="1" applyBorder="1" applyFont="1">
      <alignment horizontal="left" vertical="center"/>
    </xf>
    <xf borderId="2" fillId="4" fontId="1" numFmtId="0" xfId="0" applyAlignment="1" applyBorder="1" applyFont="1">
      <alignment horizontal="left" shrinkToFit="0" vertical="center" wrapText="1"/>
    </xf>
    <xf borderId="8" fillId="2" fontId="1" numFmtId="165" xfId="0" applyAlignment="1" applyBorder="1" applyFont="1" applyNumberFormat="1">
      <alignment horizontal="left" vertical="center"/>
    </xf>
    <xf borderId="10" fillId="4" fontId="1" numFmtId="165" xfId="0" applyAlignment="1" applyBorder="1" applyFont="1" applyNumberFormat="1">
      <alignment horizontal="left" vertical="center"/>
    </xf>
    <xf borderId="11" fillId="5" fontId="1" numFmtId="0" xfId="0" applyAlignment="1" applyBorder="1" applyFont="1">
      <alignment horizontal="left" vertical="center"/>
    </xf>
    <xf borderId="2" fillId="6" fontId="5" numFmtId="0" xfId="0" applyAlignment="1" applyBorder="1" applyFill="1" applyFont="1">
      <alignment horizontal="left" shrinkToFit="0" vertical="center" wrapText="1"/>
    </xf>
    <xf borderId="8" fillId="4" fontId="1" numFmtId="0" xfId="0" applyAlignment="1" applyBorder="1" applyFont="1">
      <alignment horizontal="left" readingOrder="0" vertical="center"/>
    </xf>
    <xf borderId="12" fillId="4" fontId="4" numFmtId="165" xfId="0" applyAlignment="1" applyBorder="1" applyFont="1" applyNumberFormat="1">
      <alignment horizontal="left" vertical="center"/>
    </xf>
    <xf borderId="1" fillId="2" fontId="6" numFmtId="0" xfId="0" applyAlignment="1" applyBorder="1" applyFont="1">
      <alignment horizontal="left" vertical="center"/>
    </xf>
    <xf borderId="8" fillId="0" fontId="1" numFmtId="0" xfId="0" applyAlignment="1" applyBorder="1" applyFont="1">
      <alignment horizontal="left" vertical="center"/>
    </xf>
    <xf borderId="13" fillId="0" fontId="1" numFmtId="0" xfId="0" applyAlignment="1" applyBorder="1" applyFont="1">
      <alignment horizontal="left" vertical="center"/>
    </xf>
    <xf borderId="12" fillId="4" fontId="1" numFmtId="0" xfId="0" applyAlignment="1" applyBorder="1" applyFont="1">
      <alignment horizontal="left" vertical="center"/>
    </xf>
    <xf borderId="13" fillId="5" fontId="1" numFmtId="0" xfId="0" applyAlignment="1" applyBorder="1" applyFont="1">
      <alignment horizontal="center" vertical="center"/>
    </xf>
    <xf borderId="12" fillId="2" fontId="1" numFmtId="0" xfId="0" applyAlignment="1" applyBorder="1" applyFont="1">
      <alignment horizontal="left" vertical="center"/>
    </xf>
    <xf borderId="12" fillId="4" fontId="1" numFmtId="14" xfId="0" applyAlignment="1" applyBorder="1" applyFont="1" applyNumberFormat="1">
      <alignment horizontal="left" vertical="center"/>
    </xf>
    <xf borderId="14" fillId="0" fontId="3" numFmtId="0" xfId="0" applyBorder="1" applyFont="1"/>
    <xf borderId="1" fillId="2" fontId="1" numFmtId="0" xfId="0" applyAlignment="1" applyBorder="1" applyFont="1">
      <alignment vertical="center"/>
    </xf>
    <xf borderId="11" fillId="2" fontId="1" numFmtId="0" xfId="0" applyAlignment="1" applyBorder="1" applyFont="1">
      <alignment vertical="center"/>
    </xf>
    <xf borderId="2" fillId="3" fontId="1" numFmtId="0" xfId="0" applyAlignment="1" applyBorder="1" applyFont="1">
      <alignment horizontal="left" shrinkToFit="0" vertical="center" wrapText="1"/>
    </xf>
    <xf borderId="15" fillId="2" fontId="1" numFmtId="0" xfId="0" applyAlignment="1" applyBorder="1" applyFont="1">
      <alignment horizontal="left" vertical="center"/>
    </xf>
    <xf borderId="15" fillId="4" fontId="1" numFmtId="0" xfId="0" applyAlignment="1" applyBorder="1" applyFont="1">
      <alignment horizontal="left" vertical="center"/>
    </xf>
    <xf borderId="16" fillId="4" fontId="1" numFmtId="0" xfId="0" applyAlignment="1" applyBorder="1" applyFont="1">
      <alignment horizontal="left" vertical="center"/>
    </xf>
    <xf borderId="10" fillId="4" fontId="7" numFmtId="0" xfId="0" applyAlignment="1" applyBorder="1" applyFont="1">
      <alignment horizontal="left" vertical="top"/>
    </xf>
    <xf borderId="8" fillId="4" fontId="1" numFmtId="14" xfId="0" applyAlignment="1" applyBorder="1" applyFont="1" applyNumberFormat="1">
      <alignment horizontal="left" vertical="center"/>
    </xf>
    <xf borderId="8" fillId="4" fontId="1" numFmtId="0" xfId="0" applyAlignment="1" applyBorder="1" applyFont="1">
      <alignment horizontal="center" vertical="center"/>
    </xf>
    <xf borderId="8" fillId="4" fontId="1" numFmtId="0" xfId="0" applyAlignment="1" applyBorder="1" applyFont="1">
      <alignment horizontal="left" vertical="center"/>
    </xf>
    <xf borderId="8" fillId="2" fontId="1" numFmtId="0" xfId="0" applyAlignment="1" applyBorder="1" applyFont="1">
      <alignment horizontal="center" shrinkToFit="0" vertical="center" wrapText="1"/>
    </xf>
    <xf borderId="8" fillId="4" fontId="1" numFmtId="166" xfId="0" applyAlignment="1" applyBorder="1" applyFont="1" applyNumberFormat="1">
      <alignment horizontal="left" vertical="center"/>
    </xf>
    <xf borderId="13" fillId="3" fontId="4" numFmtId="0" xfId="0" applyAlignment="1" applyBorder="1" applyFont="1">
      <alignment horizontal="left" vertical="center"/>
    </xf>
    <xf borderId="8" fillId="2" fontId="1" numFmtId="0" xfId="0" applyAlignment="1" applyBorder="1" applyFont="1">
      <alignment horizontal="left" shrinkToFit="0" vertical="center" wrapText="1"/>
    </xf>
    <xf borderId="8" fillId="4" fontId="1" numFmtId="9" xfId="0" applyAlignment="1" applyBorder="1" applyFont="1" applyNumberFormat="1">
      <alignment horizontal="center" vertical="center"/>
    </xf>
    <xf borderId="17" fillId="0" fontId="3" numFmtId="0" xfId="0" applyBorder="1" applyFont="1"/>
    <xf borderId="8" fillId="2" fontId="1" numFmtId="164" xfId="0" applyAlignment="1" applyBorder="1" applyFont="1" applyNumberFormat="1">
      <alignment horizontal="left" shrinkToFit="0" vertical="center" wrapText="1"/>
    </xf>
    <xf borderId="8" fillId="6" fontId="1" numFmtId="165" xfId="0" applyAlignment="1" applyBorder="1" applyFont="1" applyNumberFormat="1">
      <alignment horizontal="left" vertical="center"/>
    </xf>
    <xf borderId="2" fillId="0" fontId="5" numFmtId="0" xfId="0" applyBorder="1" applyFont="1"/>
    <xf borderId="0" fillId="0" fontId="1" numFmtId="0" xfId="0" applyFont="1"/>
    <xf borderId="8" fillId="4" fontId="1" numFmtId="165" xfId="0" applyAlignment="1" applyBorder="1" applyFont="1" applyNumberFormat="1">
      <alignment horizontal="left" vertical="center"/>
    </xf>
    <xf borderId="1" fillId="2" fontId="1" numFmtId="167" xfId="0" applyAlignment="1" applyBorder="1" applyFont="1" applyNumberFormat="1">
      <alignment horizontal="left" vertical="center"/>
    </xf>
    <xf borderId="8" fillId="7" fontId="4" numFmtId="0" xfId="0" applyAlignment="1" applyBorder="1" applyFill="1" applyFont="1">
      <alignment horizontal="left" vertical="center"/>
    </xf>
    <xf borderId="1" fillId="7" fontId="4" numFmtId="0" xfId="0" applyAlignment="1" applyBorder="1" applyFont="1">
      <alignment horizontal="left" vertical="center"/>
    </xf>
    <xf borderId="8" fillId="7" fontId="4" numFmtId="165" xfId="0" applyAlignment="1" applyBorder="1" applyFont="1" applyNumberFormat="1">
      <alignment horizontal="left" vertical="center"/>
    </xf>
    <xf borderId="2" fillId="2" fontId="5" numFmtId="0" xfId="0" applyAlignment="1" applyBorder="1" applyFont="1">
      <alignment horizontal="left" readingOrder="0" shrinkToFit="0" vertical="center" wrapText="1"/>
    </xf>
    <xf borderId="1" fillId="6" fontId="1" numFmtId="0" xfId="0" applyAlignment="1" applyBorder="1" applyFont="1">
      <alignment horizontal="left" vertical="center"/>
    </xf>
    <xf borderId="1" fillId="2" fontId="1" numFmtId="0" xfId="0" applyAlignment="1" applyBorder="1" applyFont="1">
      <alignment horizontal="center" vertical="center"/>
    </xf>
    <xf borderId="2" fillId="2" fontId="5" numFmtId="0" xfId="0" applyAlignment="1" applyBorder="1" applyFont="1">
      <alignment shrinkToFit="0" vertical="center" wrapText="1"/>
    </xf>
    <xf borderId="2" fillId="2" fontId="8" numFmtId="0" xfId="0" applyAlignment="1" applyBorder="1" applyFont="1">
      <alignment horizontal="left" shrinkToFit="0" vertical="center" wrapText="1"/>
    </xf>
    <xf borderId="8" fillId="6" fontId="1" numFmtId="0" xfId="0" applyAlignment="1" applyBorder="1" applyFont="1">
      <alignment horizontal="left" vertical="center"/>
    </xf>
    <xf borderId="2" fillId="2" fontId="9" numFmtId="168" xfId="0" applyAlignment="1" applyBorder="1" applyFont="1" applyNumberFormat="1">
      <alignment shrinkToFit="0" vertical="center" wrapText="1"/>
    </xf>
    <xf borderId="9" fillId="7" fontId="4" numFmtId="0" xfId="0" applyAlignment="1" applyBorder="1" applyFont="1">
      <alignment horizontal="left" vertical="center"/>
    </xf>
    <xf borderId="18" fillId="7" fontId="4" numFmtId="0" xfId="0" applyAlignment="1" applyBorder="1" applyFont="1">
      <alignment horizontal="left" vertical="center"/>
    </xf>
    <xf borderId="18" fillId="7" fontId="4" numFmtId="165" xfId="0" applyAlignment="1" applyBorder="1" applyFont="1" applyNumberFormat="1">
      <alignment horizontal="left" vertical="center"/>
    </xf>
    <xf borderId="2" fillId="7" fontId="5" numFmtId="165" xfId="0" applyAlignment="1" applyBorder="1" applyFont="1" applyNumberFormat="1">
      <alignment horizontal="left" shrinkToFit="0" vertical="center" wrapText="1"/>
    </xf>
    <xf borderId="10" fillId="3" fontId="1" numFmtId="0" xfId="0" applyAlignment="1" applyBorder="1" applyFont="1">
      <alignment horizontal="left" vertical="center"/>
    </xf>
    <xf borderId="2" fillId="3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12" fillId="7" fontId="4" numFmtId="168" xfId="0" applyAlignment="1" applyBorder="1" applyFont="1" applyNumberFormat="1">
      <alignment horizontal="left" vertical="center"/>
    </xf>
    <xf borderId="1" fillId="5" fontId="1" numFmtId="0" xfId="0" applyAlignment="1" applyBorder="1" applyFont="1">
      <alignment horizontal="left" vertical="center"/>
    </xf>
    <xf borderId="22" fillId="7" fontId="5" numFmtId="0" xfId="0" applyAlignment="1" applyBorder="1" applyFont="1">
      <alignment horizontal="left" shrinkToFit="0" vertical="center" wrapText="1"/>
    </xf>
    <xf borderId="23" fillId="0" fontId="3" numFmtId="0" xfId="0" applyBorder="1" applyFont="1"/>
    <xf borderId="24" fillId="0" fontId="3" numFmtId="0" xfId="0" applyBorder="1" applyFont="1"/>
    <xf borderId="9" fillId="3" fontId="1" numFmtId="0" xfId="0" applyAlignment="1" applyBorder="1" applyFont="1">
      <alignment horizontal="left" vertical="center"/>
    </xf>
    <xf borderId="18" fillId="3" fontId="1" numFmtId="0" xfId="0" applyAlignment="1" applyBorder="1" applyFont="1">
      <alignment horizontal="left" vertical="center"/>
    </xf>
    <xf borderId="25" fillId="0" fontId="3" numFmtId="0" xfId="0" applyBorder="1" applyFont="1"/>
    <xf borderId="26" fillId="0" fontId="3" numFmtId="0" xfId="0" applyBorder="1" applyFont="1"/>
    <xf borderId="27" fillId="0" fontId="3" numFmtId="0" xfId="0" applyBorder="1" applyFont="1"/>
    <xf borderId="5" fillId="3" fontId="5" numFmtId="0" xfId="0" applyAlignment="1" applyBorder="1" applyFont="1">
      <alignment horizontal="left" shrinkToFit="0" vertical="center" wrapText="1"/>
    </xf>
    <xf borderId="8" fillId="2" fontId="1" numFmtId="10" xfId="0" applyAlignment="1" applyBorder="1" applyFont="1" applyNumberFormat="1">
      <alignment horizontal="left" vertical="center"/>
    </xf>
    <xf borderId="8" fillId="2" fontId="1" numFmtId="168" xfId="0" applyAlignment="1" applyBorder="1" applyFont="1" applyNumberFormat="1">
      <alignment horizontal="center" vertical="center"/>
    </xf>
    <xf borderId="2" fillId="2" fontId="1" numFmtId="0" xfId="0" applyAlignment="1" applyBorder="1" applyFont="1">
      <alignment shrinkToFit="0" vertical="center" wrapText="1"/>
    </xf>
    <xf borderId="8" fillId="4" fontId="1" numFmtId="10" xfId="0" applyAlignment="1" applyBorder="1" applyFont="1" applyNumberFormat="1">
      <alignment horizontal="left" vertical="center"/>
    </xf>
    <xf borderId="19" fillId="2" fontId="1" numFmtId="0" xfId="0" applyAlignment="1" applyBorder="1" applyFont="1">
      <alignment shrinkToFit="0" vertical="center" wrapText="1"/>
    </xf>
    <xf borderId="8" fillId="7" fontId="4" numFmtId="0" xfId="0" applyAlignment="1" applyBorder="1" applyFont="1">
      <alignment horizontal="center" vertical="center"/>
    </xf>
    <xf borderId="8" fillId="7" fontId="4" numFmtId="10" xfId="0" applyAlignment="1" applyBorder="1" applyFont="1" applyNumberFormat="1">
      <alignment horizontal="left" vertical="center"/>
    </xf>
    <xf borderId="28" fillId="7" fontId="4" numFmtId="168" xfId="0" applyAlignment="1" applyBorder="1" applyFont="1" applyNumberFormat="1">
      <alignment horizontal="center" vertical="center"/>
    </xf>
    <xf borderId="2" fillId="7" fontId="4" numFmtId="168" xfId="0" applyAlignment="1" applyBorder="1" applyFont="1" applyNumberFormat="1">
      <alignment horizontal="center" shrinkToFit="0" vertical="center" wrapText="1"/>
    </xf>
    <xf borderId="28" fillId="5" fontId="1" numFmtId="0" xfId="0" applyAlignment="1" applyBorder="1" applyFont="1">
      <alignment horizontal="left" vertical="center"/>
    </xf>
    <xf borderId="9" fillId="2" fontId="1" numFmtId="168" xfId="0" applyAlignment="1" applyBorder="1" applyFont="1" applyNumberFormat="1">
      <alignment horizontal="left" vertical="center"/>
    </xf>
    <xf borderId="29" fillId="5" fontId="1" numFmtId="0" xfId="0" applyAlignment="1" applyBorder="1" applyFont="1">
      <alignment horizontal="left" vertical="center"/>
    </xf>
    <xf borderId="5" fillId="2" fontId="1" numFmtId="0" xfId="0" applyAlignment="1" applyBorder="1" applyFont="1">
      <alignment shrinkToFit="0" vertical="center" wrapText="1"/>
    </xf>
    <xf borderId="2" fillId="2" fontId="1" numFmtId="0" xfId="0" applyAlignment="1" applyBorder="1" applyFont="1">
      <alignment horizontal="left" shrinkToFit="0" vertical="center" wrapText="1"/>
    </xf>
    <xf borderId="8" fillId="7" fontId="4" numFmtId="0" xfId="0" applyAlignment="1" applyBorder="1" applyFont="1">
      <alignment horizontal="right" vertical="center"/>
    </xf>
    <xf borderId="9" fillId="7" fontId="4" numFmtId="168" xfId="0" applyAlignment="1" applyBorder="1" applyFont="1" applyNumberFormat="1">
      <alignment horizontal="left" vertical="center"/>
    </xf>
    <xf borderId="30" fillId="5" fontId="1" numFmtId="0" xfId="0" applyAlignment="1" applyBorder="1" applyFont="1">
      <alignment horizontal="left" vertical="center"/>
    </xf>
    <xf borderId="2" fillId="7" fontId="4" numFmtId="168" xfId="0" applyAlignment="1" applyBorder="1" applyFont="1" applyNumberFormat="1">
      <alignment horizontal="left" shrinkToFit="0" vertical="center" wrapText="1"/>
    </xf>
    <xf borderId="5" fillId="2" fontId="5" numFmtId="0" xfId="0" applyAlignment="1" applyBorder="1" applyFont="1">
      <alignment horizontal="left" shrinkToFit="0" vertical="center" wrapText="1"/>
    </xf>
    <xf borderId="9" fillId="4" fontId="1" numFmtId="165" xfId="0" applyAlignment="1" applyBorder="1" applyFont="1" applyNumberFormat="1">
      <alignment horizontal="left" vertical="center"/>
    </xf>
    <xf borderId="19" fillId="2" fontId="5" numFmtId="0" xfId="0" applyAlignment="1" applyBorder="1" applyFont="1">
      <alignment shrinkToFit="0" vertical="center" wrapText="1"/>
    </xf>
    <xf borderId="8" fillId="2" fontId="1" numFmtId="0" xfId="0" applyAlignment="1" applyBorder="1" applyFont="1">
      <alignment horizontal="center" vertical="center"/>
    </xf>
    <xf borderId="15" fillId="2" fontId="1" numFmtId="0" xfId="0" applyAlignment="1" applyBorder="1" applyFont="1">
      <alignment shrinkToFit="0" vertical="center" wrapText="1"/>
    </xf>
    <xf borderId="31" fillId="2" fontId="1" numFmtId="0" xfId="0" applyAlignment="1" applyBorder="1" applyFont="1">
      <alignment shrinkToFit="0" vertical="center" wrapText="1"/>
    </xf>
    <xf borderId="16" fillId="2" fontId="1" numFmtId="0" xfId="0" applyAlignment="1" applyBorder="1" applyFont="1">
      <alignment shrinkToFit="0" vertical="center" wrapText="1"/>
    </xf>
    <xf borderId="10" fillId="5" fontId="1" numFmtId="0" xfId="0" applyAlignment="1" applyBorder="1" applyFont="1">
      <alignment horizontal="left" vertical="center"/>
    </xf>
    <xf borderId="8" fillId="8" fontId="1" numFmtId="0" xfId="0" applyAlignment="1" applyBorder="1" applyFill="1" applyFont="1">
      <alignment horizontal="left" vertical="center"/>
    </xf>
    <xf borderId="10" fillId="8" fontId="1" numFmtId="0" xfId="0" applyAlignment="1" applyBorder="1" applyFont="1">
      <alignment horizontal="left" vertical="center"/>
    </xf>
    <xf borderId="2" fillId="8" fontId="1" numFmtId="0" xfId="0" applyAlignment="1" applyBorder="1" applyFont="1">
      <alignment horizontal="left" shrinkToFit="0" vertical="center" wrapText="1"/>
    </xf>
    <xf borderId="8" fillId="9" fontId="1" numFmtId="169" xfId="0" applyAlignment="1" applyBorder="1" applyFill="1" applyFont="1" applyNumberFormat="1">
      <alignment horizontal="left" vertical="center"/>
    </xf>
    <xf borderId="8" fillId="9" fontId="1" numFmtId="0" xfId="0" applyAlignment="1" applyBorder="1" applyFont="1">
      <alignment horizontal="left" vertical="center"/>
    </xf>
    <xf borderId="8" fillId="9" fontId="1" numFmtId="168" xfId="0" applyAlignment="1" applyBorder="1" applyFont="1" applyNumberFormat="1">
      <alignment horizontal="left" vertical="center"/>
    </xf>
    <xf borderId="8" fillId="7" fontId="4" numFmtId="168" xfId="0" applyAlignment="1" applyBorder="1" applyFont="1" applyNumberFormat="1">
      <alignment horizontal="left" vertical="center"/>
    </xf>
    <xf borderId="8" fillId="4" fontId="1" numFmtId="9" xfId="0" applyAlignment="1" applyBorder="1" applyFont="1" applyNumberFormat="1">
      <alignment horizontal="left" vertical="center"/>
    </xf>
    <xf borderId="8" fillId="2" fontId="1" numFmtId="165" xfId="0" applyAlignment="1" applyBorder="1" applyFont="1" applyNumberFormat="1">
      <alignment horizontal="center" vertical="center"/>
    </xf>
    <xf borderId="8" fillId="2" fontId="1" numFmtId="168" xfId="0" applyAlignment="1" applyBorder="1" applyFont="1" applyNumberFormat="1">
      <alignment horizontal="left" vertical="center"/>
    </xf>
    <xf borderId="8" fillId="9" fontId="4" numFmtId="168" xfId="0" applyAlignment="1" applyBorder="1" applyFont="1" applyNumberFormat="1">
      <alignment horizontal="left" vertical="center"/>
    </xf>
    <xf borderId="2" fillId="7" fontId="4" numFmtId="0" xfId="0" applyAlignment="1" applyBorder="1" applyFont="1">
      <alignment horizontal="left" shrinkToFit="0" vertical="center" wrapText="1"/>
    </xf>
    <xf borderId="8" fillId="9" fontId="4" numFmtId="0" xfId="0" applyAlignment="1" applyBorder="1" applyFont="1">
      <alignment horizontal="left" vertical="center"/>
    </xf>
    <xf borderId="9" fillId="9" fontId="1" numFmtId="0" xfId="0" applyAlignment="1" applyBorder="1" applyFont="1">
      <alignment horizontal="left" shrinkToFit="0" vertical="center" wrapText="1"/>
    </xf>
    <xf borderId="2" fillId="0" fontId="10" numFmtId="0" xfId="0" applyAlignment="1" applyBorder="1" applyFont="1">
      <alignment shrinkToFit="1" wrapText="0"/>
    </xf>
    <xf borderId="19" fillId="2" fontId="1" numFmtId="0" xfId="0" applyAlignment="1" applyBorder="1" applyFont="1">
      <alignment horizontal="left" shrinkToFit="0" vertical="center" wrapText="1"/>
    </xf>
    <xf borderId="32" fillId="2" fontId="1" numFmtId="0" xfId="0" applyAlignment="1" applyBorder="1" applyFont="1">
      <alignment horizontal="left" shrinkToFit="0" vertical="center" wrapText="1"/>
    </xf>
    <xf borderId="33" fillId="0" fontId="3" numFmtId="0" xfId="0" applyBorder="1" applyFont="1"/>
    <xf borderId="34" fillId="0" fontId="3" numFmtId="0" xfId="0" applyBorder="1" applyFont="1"/>
    <xf borderId="5" fillId="2" fontId="1" numFmtId="0" xfId="0" applyAlignment="1" applyBorder="1" applyFont="1">
      <alignment horizontal="left" shrinkToFit="0" vertical="center" wrapText="1"/>
    </xf>
    <xf borderId="2" fillId="3" fontId="11" numFmtId="0" xfId="0" applyAlignment="1" applyBorder="1" applyFont="1">
      <alignment horizontal="center" shrinkToFit="0" vertical="center" wrapText="1"/>
    </xf>
    <xf borderId="2" fillId="6" fontId="1" numFmtId="0" xfId="0" applyAlignment="1" applyBorder="1" applyFont="1">
      <alignment horizontal="left" shrinkToFit="0" vertical="center" wrapText="1"/>
    </xf>
    <xf borderId="2" fillId="4" fontId="1" numFmtId="0" xfId="0" applyAlignment="1" applyBorder="1" applyFont="1">
      <alignment horizontal="center" vertical="center"/>
    </xf>
    <xf borderId="2" fillId="0" fontId="1" numFmtId="0" xfId="0" applyBorder="1" applyFont="1"/>
    <xf borderId="2" fillId="2" fontId="4" numFmtId="0" xfId="0" applyAlignment="1" applyBorder="1" applyFont="1">
      <alignment horizontal="left" shrinkToFit="0" vertical="center" wrapText="1"/>
    </xf>
    <xf borderId="2" fillId="2" fontId="12" numFmtId="0" xfId="0" applyAlignment="1" applyBorder="1" applyFont="1">
      <alignment horizontal="left" shrinkToFit="0" vertical="center" wrapText="1"/>
    </xf>
    <xf borderId="2" fillId="2" fontId="6" numFmtId="168" xfId="0" applyAlignment="1" applyBorder="1" applyFont="1" applyNumberFormat="1">
      <alignment shrinkToFit="0" vertical="center" wrapText="1"/>
    </xf>
    <xf borderId="2" fillId="7" fontId="1" numFmtId="165" xfId="0" applyAlignment="1" applyBorder="1" applyFont="1" applyNumberFormat="1">
      <alignment horizontal="left" shrinkToFit="0" vertical="center" wrapText="1"/>
    </xf>
    <xf borderId="5" fillId="3" fontId="1" numFmtId="0" xfId="0" applyAlignment="1" applyBorder="1" applyFont="1">
      <alignment horizontal="left" shrinkToFit="0" vertical="center" wrapText="1"/>
    </xf>
    <xf borderId="12" fillId="7" fontId="4" numFmtId="168" xfId="0" applyAlignment="1" applyBorder="1" applyFont="1" applyNumberFormat="1">
      <alignment horizontal="center" vertical="center"/>
    </xf>
    <xf borderId="19" fillId="7" fontId="4" numFmtId="168" xfId="0" applyAlignment="1" applyBorder="1" applyFont="1" applyNumberFormat="1">
      <alignment horizontal="center" shrinkToFit="0" vertical="center" wrapText="1"/>
    </xf>
    <xf borderId="8" fillId="9" fontId="4" numFmtId="2" xfId="0" applyAlignment="1" applyBorder="1" applyFont="1" applyNumberFormat="1">
      <alignment horizontal="left" vertical="center"/>
    </xf>
    <xf borderId="2" fillId="0" fontId="13" numFmtId="0" xfId="0" applyAlignment="1" applyBorder="1" applyFont="1">
      <alignment shrinkToFit="1" wrapText="0"/>
    </xf>
    <xf borderId="10" fillId="4" fontId="1" numFmtId="0" xfId="0" applyAlignment="1" applyBorder="1" applyFont="1">
      <alignment horizontal="left" vertical="center"/>
    </xf>
    <xf borderId="0" fillId="0" fontId="14" numFmtId="0" xfId="0" applyAlignment="1" applyFont="1">
      <alignment horizontal="left" vertical="top"/>
    </xf>
    <xf borderId="0" fillId="0" fontId="15" numFmtId="0" xfId="0" applyAlignment="1" applyFont="1">
      <alignment horizontal="left" vertical="top"/>
    </xf>
    <xf borderId="0" fillId="0" fontId="13" numFmtId="0" xfId="0" applyAlignment="1" applyFont="1">
      <alignment horizontal="left" vertical="top"/>
    </xf>
    <xf borderId="1" fillId="2" fontId="16" numFmtId="0" xfId="0" applyAlignment="1" applyBorder="1" applyFont="1">
      <alignment horizontal="left" vertical="center"/>
    </xf>
    <xf borderId="1" fillId="2" fontId="16" numFmtId="12" xfId="0" applyAlignment="1" applyBorder="1" applyFont="1" applyNumberFormat="1">
      <alignment horizontal="left" vertical="center"/>
    </xf>
    <xf borderId="0" fillId="0" fontId="17" numFmtId="0" xfId="0" applyAlignment="1" applyFont="1">
      <alignment horizontal="left" vertical="top"/>
    </xf>
    <xf borderId="1" fillId="2" fontId="7" numFmtId="0" xfId="0" applyAlignment="1" applyBorder="1" applyFont="1">
      <alignment horizontal="left" vertical="top"/>
    </xf>
    <xf borderId="1" fillId="2" fontId="13" numFmtId="0" xfId="0" applyAlignment="1" applyBorder="1" applyFont="1">
      <alignment horizontal="left" vertical="top"/>
    </xf>
    <xf borderId="2" fillId="2" fontId="18" numFmtId="0" xfId="0" applyAlignment="1" applyBorder="1" applyFont="1">
      <alignment horizontal="left" shrinkToFit="0" vertical="top" wrapText="1"/>
    </xf>
    <xf borderId="2" fillId="0" fontId="18" numFmtId="0" xfId="0" applyAlignment="1" applyBorder="1" applyFont="1">
      <alignment horizontal="left" shrinkToFit="0" wrapText="1"/>
    </xf>
    <xf borderId="35" fillId="2" fontId="18" numFmtId="164" xfId="0" applyAlignment="1" applyBorder="1" applyFont="1" applyNumberFormat="1">
      <alignment horizontal="left" shrinkToFit="0" vertical="top" wrapText="1"/>
    </xf>
    <xf borderId="36" fillId="0" fontId="3" numFmtId="0" xfId="0" applyBorder="1" applyFont="1"/>
    <xf borderId="37" fillId="0" fontId="3" numFmtId="0" xfId="0" applyBorder="1" applyFont="1"/>
    <xf borderId="38" fillId="0" fontId="19" numFmtId="0" xfId="0" applyAlignment="1" applyBorder="1" applyFont="1">
      <alignment horizontal="left" shrinkToFit="0" vertical="top" wrapText="1"/>
    </xf>
    <xf borderId="39" fillId="0" fontId="3" numFmtId="0" xfId="0" applyBorder="1" applyFont="1"/>
    <xf borderId="40" fillId="0" fontId="20" numFmtId="0" xfId="0" applyAlignment="1" applyBorder="1" applyFont="1">
      <alignment horizontal="left" shrinkToFit="0" vertical="top" wrapText="1"/>
    </xf>
    <xf borderId="41" fillId="2" fontId="18" numFmtId="164" xfId="0" applyAlignment="1" applyBorder="1" applyFont="1" applyNumberFormat="1">
      <alignment horizontal="left" shrinkToFit="0" vertical="top" wrapText="1"/>
    </xf>
    <xf borderId="42" fillId="0" fontId="3" numFmtId="0" xfId="0" applyBorder="1" applyFont="1"/>
    <xf borderId="43" fillId="0" fontId="3" numFmtId="0" xfId="0" applyBorder="1" applyFont="1"/>
    <xf borderId="44" fillId="2" fontId="19" numFmtId="0" xfId="0" applyAlignment="1" applyBorder="1" applyFont="1">
      <alignment horizontal="left" shrinkToFit="0" vertical="top" wrapText="1"/>
    </xf>
    <xf borderId="44" fillId="0" fontId="4" numFmtId="168" xfId="0" applyAlignment="1" applyBorder="1" applyFont="1" applyNumberFormat="1">
      <alignment horizontal="center" shrinkToFit="0" vertical="center" wrapText="1"/>
    </xf>
    <xf borderId="2" fillId="2" fontId="1" numFmtId="0" xfId="0" applyAlignment="1" applyBorder="1" applyFont="1">
      <alignment horizontal="left" shrinkToFit="0" vertical="top" wrapText="1"/>
    </xf>
    <xf borderId="45" fillId="2" fontId="21" numFmtId="164" xfId="0" applyAlignment="1" applyBorder="1" applyFont="1" applyNumberFormat="1">
      <alignment horizontal="left" shrinkToFit="0" vertical="top" wrapText="1"/>
    </xf>
    <xf borderId="46" fillId="0" fontId="3" numFmtId="0" xfId="0" applyBorder="1" applyFont="1"/>
    <xf borderId="47" fillId="0" fontId="3" numFmtId="0" xfId="0" applyBorder="1" applyFont="1"/>
    <xf borderId="48" fillId="0" fontId="19" numFmtId="0" xfId="0" applyAlignment="1" applyBorder="1" applyFont="1">
      <alignment horizontal="left" shrinkToFit="0" vertical="top" wrapText="1"/>
    </xf>
    <xf borderId="48" fillId="0" fontId="1" numFmtId="0" xfId="0" applyAlignment="1" applyBorder="1" applyFont="1">
      <alignment horizontal="left" shrinkToFit="0" vertical="top" wrapText="1"/>
    </xf>
    <xf borderId="2" fillId="2" fontId="13" numFmtId="0" xfId="0" applyAlignment="1" applyBorder="1" applyFont="1">
      <alignment horizontal="center" shrinkToFit="0" vertical="top" wrapText="1"/>
    </xf>
    <xf borderId="49" fillId="2" fontId="21" numFmtId="164" xfId="0" applyAlignment="1" applyBorder="1" applyFont="1" applyNumberFormat="1">
      <alignment horizontal="left" shrinkToFit="0" vertical="top" wrapText="1"/>
    </xf>
    <xf borderId="50" fillId="0" fontId="3" numFmtId="0" xfId="0" applyBorder="1" applyFont="1"/>
    <xf borderId="51" fillId="0" fontId="3" numFmtId="0" xfId="0" applyBorder="1" applyFont="1"/>
    <xf borderId="52" fillId="2" fontId="19" numFmtId="0" xfId="0" applyAlignment="1" applyBorder="1" applyFont="1">
      <alignment horizontal="left" shrinkToFit="0" vertical="top" wrapText="1"/>
    </xf>
    <xf borderId="52" fillId="0" fontId="1" numFmtId="0" xfId="0" applyAlignment="1" applyBorder="1" applyFont="1">
      <alignment horizontal="center" shrinkToFit="0" vertical="top" wrapText="1"/>
    </xf>
    <xf borderId="53" fillId="0" fontId="18" numFmtId="0" xfId="0" applyAlignment="1" applyBorder="1" applyFont="1">
      <alignment horizontal="left" shrinkToFit="0" wrapText="1"/>
    </xf>
    <xf borderId="54" fillId="0" fontId="3" numFmtId="0" xfId="0" applyBorder="1" applyFont="1"/>
    <xf borderId="49" fillId="2" fontId="18" numFmtId="0" xfId="0" applyAlignment="1" applyBorder="1" applyFont="1">
      <alignment horizontal="left" shrinkToFit="0" vertical="top" wrapText="1"/>
    </xf>
    <xf borderId="52" fillId="2" fontId="18" numFmtId="0" xfId="0" applyAlignment="1" applyBorder="1" applyFont="1">
      <alignment horizontal="left" shrinkToFit="0" vertical="top" wrapText="1"/>
    </xf>
    <xf borderId="55" fillId="0" fontId="3" numFmtId="0" xfId="0" applyBorder="1" applyFont="1"/>
    <xf borderId="49" fillId="2" fontId="18" numFmtId="0" xfId="0" applyAlignment="1" applyBorder="1" applyFont="1">
      <alignment horizontal="left" shrinkToFit="0" vertical="center" wrapText="1"/>
    </xf>
    <xf borderId="52" fillId="2" fontId="19" numFmtId="0" xfId="0" applyAlignment="1" applyBorder="1" applyFont="1">
      <alignment horizontal="left" shrinkToFit="0" vertical="center" wrapText="1"/>
    </xf>
    <xf borderId="52" fillId="2" fontId="1" numFmtId="168" xfId="0" applyAlignment="1" applyBorder="1" applyFont="1" applyNumberFormat="1">
      <alignment horizontal="center" shrinkToFit="0" vertical="center" wrapText="1"/>
    </xf>
    <xf borderId="56" fillId="2" fontId="22" numFmtId="0" xfId="0" applyAlignment="1" applyBorder="1" applyFont="1">
      <alignment horizontal="center" shrinkToFit="0" vertical="center" wrapText="1"/>
    </xf>
    <xf borderId="52" fillId="2" fontId="13" numFmtId="0" xfId="0" applyAlignment="1" applyBorder="1" applyFont="1">
      <alignment horizontal="left" shrinkToFit="0" vertical="top" wrapText="1"/>
    </xf>
    <xf borderId="49" fillId="2" fontId="23" numFmtId="0" xfId="0" applyAlignment="1" applyBorder="1" applyFont="1">
      <alignment horizontal="left" shrinkToFit="0" vertical="center" wrapText="1"/>
    </xf>
    <xf borderId="44" fillId="2" fontId="13" numFmtId="0" xfId="0" applyAlignment="1" applyBorder="1" applyFont="1">
      <alignment horizontal="left" shrinkToFit="0" vertical="top" wrapText="1"/>
    </xf>
    <xf borderId="56" fillId="2" fontId="19" numFmtId="0" xfId="0" applyAlignment="1" applyBorder="1" applyFont="1">
      <alignment horizontal="left" shrinkToFit="0" vertical="top" wrapText="1"/>
    </xf>
    <xf borderId="57" fillId="2" fontId="18" numFmtId="0" xfId="0" applyAlignment="1" applyBorder="1" applyFont="1">
      <alignment horizontal="left" shrinkToFit="0" vertical="top" wrapText="1"/>
    </xf>
    <xf borderId="58" fillId="0" fontId="3" numFmtId="0" xfId="0" applyBorder="1" applyFont="1"/>
    <xf borderId="59" fillId="0" fontId="3" numFmtId="0" xfId="0" applyBorder="1" applyFont="1"/>
    <xf borderId="60" fillId="2" fontId="19" numFmtId="0" xfId="0" applyAlignment="1" applyBorder="1" applyFont="1">
      <alignment horizontal="left" shrinkToFit="0" vertical="top" wrapText="1"/>
    </xf>
    <xf borderId="60" fillId="2" fontId="13" numFmtId="0" xfId="0" applyAlignment="1" applyBorder="1" applyFont="1">
      <alignment horizontal="left" shrinkToFit="0" vertical="top" wrapText="1"/>
    </xf>
    <xf borderId="61" fillId="0" fontId="3" numFmtId="0" xfId="0" applyBorder="1" applyFont="1"/>
    <xf borderId="1" fillId="2" fontId="13" numFmtId="167" xfId="0" applyAlignment="1" applyBorder="1" applyFont="1" applyNumberFormat="1">
      <alignment horizontal="left" vertical="top"/>
    </xf>
    <xf borderId="45" fillId="2" fontId="18" numFmtId="0" xfId="0" applyAlignment="1" applyBorder="1" applyFont="1">
      <alignment horizontal="left" shrinkToFit="0" vertical="top" wrapText="1"/>
    </xf>
    <xf borderId="48" fillId="2" fontId="19" numFmtId="0" xfId="0" applyAlignment="1" applyBorder="1" applyFont="1">
      <alignment horizontal="left" shrinkToFit="0" vertical="top" wrapText="1"/>
    </xf>
    <xf borderId="48" fillId="2" fontId="13" numFmtId="0" xfId="0" applyAlignment="1" applyBorder="1" applyFont="1">
      <alignment horizontal="left" shrinkToFit="0" vertical="top" wrapText="1"/>
    </xf>
    <xf borderId="62" fillId="0" fontId="3" numFmtId="0" xfId="0" applyBorder="1" applyFont="1"/>
    <xf borderId="2" fillId="2" fontId="19" numFmtId="170" xfId="0" applyAlignment="1" applyBorder="1" applyFont="1" applyNumberFormat="1">
      <alignment horizontal="center" shrinkToFit="0" vertical="top" wrapText="1"/>
    </xf>
    <xf borderId="0" fillId="0" fontId="13" numFmtId="171" xfId="0" applyAlignment="1" applyFont="1" applyNumberFormat="1">
      <alignment horizontal="left" vertical="top"/>
    </xf>
    <xf borderId="63" fillId="2" fontId="13" numFmtId="0" xfId="0" applyAlignment="1" applyBorder="1" applyFont="1">
      <alignment horizontal="left" shrinkToFit="0" vertical="top" wrapText="1"/>
    </xf>
    <xf borderId="64" fillId="0" fontId="3" numFmtId="0" xfId="0" applyBorder="1" applyFont="1"/>
    <xf borderId="65" fillId="0" fontId="3" numFmtId="0" xfId="0" applyBorder="1" applyFont="1"/>
    <xf borderId="66" fillId="2" fontId="18" numFmtId="0" xfId="0" applyAlignment="1" applyBorder="1" applyFont="1">
      <alignment horizontal="left" shrinkToFit="0" vertical="top" wrapText="1"/>
    </xf>
    <xf borderId="66" fillId="2" fontId="20" numFmtId="168" xfId="0" applyAlignment="1" applyBorder="1" applyFont="1" applyNumberFormat="1">
      <alignment horizontal="center" shrinkToFit="0" vertical="top" wrapText="1"/>
    </xf>
    <xf borderId="67" fillId="0" fontId="3" numFmtId="0" xfId="0" applyBorder="1" applyFont="1"/>
    <xf borderId="19" fillId="2" fontId="13" numFmtId="0" xfId="0" applyAlignment="1" applyBorder="1" applyFont="1">
      <alignment horizontal="center" shrinkToFit="0" vertical="top" wrapText="1"/>
    </xf>
    <xf borderId="68" fillId="2" fontId="13" numFmtId="0" xfId="0" applyAlignment="1" applyBorder="1" applyFont="1">
      <alignment horizontal="center" shrinkToFit="0" vertical="top" wrapText="1"/>
    </xf>
    <xf borderId="35" fillId="2" fontId="18" numFmtId="164" xfId="0" applyAlignment="1" applyBorder="1" applyFont="1" applyNumberFormat="1">
      <alignment horizontal="right" shrinkToFit="0" vertical="top" wrapText="1"/>
    </xf>
    <xf borderId="69" fillId="2" fontId="18" numFmtId="0" xfId="0" applyAlignment="1" applyBorder="1" applyFont="1">
      <alignment horizontal="left" shrinkToFit="0" vertical="top" wrapText="1"/>
    </xf>
    <xf borderId="70" fillId="0" fontId="3" numFmtId="0" xfId="0" applyBorder="1" applyFont="1"/>
    <xf borderId="52" fillId="2" fontId="13" numFmtId="168" xfId="0" applyAlignment="1" applyBorder="1" applyFont="1" applyNumberFormat="1">
      <alignment horizontal="center" shrinkToFit="0" vertical="center" wrapText="1"/>
    </xf>
    <xf borderId="69" fillId="2" fontId="19" numFmtId="0" xfId="0" applyAlignment="1" applyBorder="1" applyFont="1">
      <alignment horizontal="left" shrinkToFit="0" vertical="top" wrapText="1"/>
    </xf>
    <xf borderId="71" fillId="0" fontId="3" numFmtId="0" xfId="0" applyBorder="1" applyFont="1"/>
    <xf borderId="49" fillId="2" fontId="21" numFmtId="0" xfId="0" applyAlignment="1" applyBorder="1" applyFont="1">
      <alignment horizontal="left" shrinkToFit="0" vertical="center" wrapText="1"/>
    </xf>
    <xf borderId="52" fillId="2" fontId="19" numFmtId="0" xfId="0" applyAlignment="1" applyBorder="1" applyFont="1">
      <alignment horizontal="center" shrinkToFit="0" vertical="top" wrapText="1"/>
    </xf>
    <xf borderId="72" fillId="0" fontId="3" numFmtId="0" xfId="0" applyBorder="1" applyFont="1"/>
    <xf borderId="41" fillId="2" fontId="18" numFmtId="0" xfId="0" applyAlignment="1" applyBorder="1" applyFont="1">
      <alignment horizontal="left" shrinkToFit="0" vertical="top" wrapText="1"/>
    </xf>
    <xf borderId="52" fillId="2" fontId="24" numFmtId="168" xfId="0" applyAlignment="1" applyBorder="1" applyFont="1" applyNumberFormat="1">
      <alignment horizontal="center" shrinkToFit="0" vertical="top" wrapText="1"/>
    </xf>
    <xf borderId="73" fillId="0" fontId="3" numFmtId="0" xfId="0" applyBorder="1" applyFont="1"/>
    <xf borderId="74" fillId="0" fontId="3" numFmtId="0" xfId="0" applyBorder="1" applyFont="1"/>
    <xf borderId="57" fillId="2" fontId="23" numFmtId="0" xfId="0" applyAlignment="1" applyBorder="1" applyFont="1">
      <alignment horizontal="left" shrinkToFit="0" vertical="top" wrapText="1"/>
    </xf>
    <xf borderId="75" fillId="2" fontId="19" numFmtId="0" xfId="0" applyAlignment="1" applyBorder="1" applyFont="1">
      <alignment horizontal="left" shrinkToFit="0" vertical="top" wrapText="1"/>
    </xf>
    <xf borderId="76" fillId="0" fontId="3" numFmtId="0" xfId="0" applyBorder="1" applyFont="1"/>
    <xf borderId="77" fillId="0" fontId="3" numFmtId="0" xfId="0" applyBorder="1" applyFont="1"/>
    <xf borderId="52" fillId="2" fontId="13" numFmtId="168" xfId="0" applyAlignment="1" applyBorder="1" applyFont="1" applyNumberFormat="1">
      <alignment horizontal="center" shrinkToFit="0" vertical="top" wrapText="1"/>
    </xf>
    <xf borderId="45" fillId="2" fontId="13" numFmtId="0" xfId="0" applyAlignment="1" applyBorder="1" applyFont="1">
      <alignment horizontal="left" shrinkToFit="0" vertical="top" wrapText="1"/>
    </xf>
    <xf borderId="48" fillId="2" fontId="18" numFmtId="0" xfId="0" applyAlignment="1" applyBorder="1" applyFont="1">
      <alignment horizontal="left" shrinkToFit="0" vertical="top" wrapText="1"/>
    </xf>
    <xf borderId="52" fillId="2" fontId="20" numFmtId="168" xfId="0" applyAlignment="1" applyBorder="1" applyFont="1" applyNumberFormat="1">
      <alignment horizontal="center" shrinkToFit="0" vertical="center" wrapText="1"/>
    </xf>
    <xf borderId="32" fillId="2" fontId="25" numFmtId="0" xfId="0" applyAlignment="1" applyBorder="1" applyFont="1">
      <alignment horizontal="left" shrinkToFit="0" vertical="top" wrapText="1"/>
    </xf>
    <xf borderId="78" fillId="0" fontId="3" numFmtId="0" xfId="0" applyBorder="1" applyFont="1"/>
    <xf borderId="22" fillId="2" fontId="13" numFmtId="0" xfId="0" applyAlignment="1" applyBorder="1" applyFont="1">
      <alignment horizontal="center" shrinkToFit="0" vertical="top" wrapText="1"/>
    </xf>
    <xf borderId="45" fillId="2" fontId="21" numFmtId="0" xfId="0" applyAlignment="1" applyBorder="1" applyFont="1">
      <alignment horizontal="left" shrinkToFit="0" vertical="top" wrapText="1"/>
    </xf>
    <xf borderId="41" fillId="2" fontId="21" numFmtId="0" xfId="0" applyAlignment="1" applyBorder="1" applyFont="1">
      <alignment horizontal="left" shrinkToFit="0" vertical="top" wrapText="1"/>
    </xf>
    <xf borderId="60" fillId="2" fontId="1" numFmtId="0" xfId="0" applyAlignment="1" applyBorder="1" applyFont="1">
      <alignment horizontal="left" shrinkToFit="0" vertical="top" wrapText="1"/>
    </xf>
    <xf borderId="79" fillId="2" fontId="13" numFmtId="0" xfId="0" applyAlignment="1" applyBorder="1" applyFont="1">
      <alignment horizontal="left" shrinkToFit="0" vertical="top" wrapText="1"/>
    </xf>
    <xf borderId="80" fillId="0" fontId="3" numFmtId="0" xfId="0" applyBorder="1" applyFont="1"/>
    <xf borderId="81" fillId="0" fontId="3" numFmtId="0" xfId="0" applyBorder="1" applyFont="1"/>
    <xf borderId="82" fillId="2" fontId="18" numFmtId="0" xfId="0" applyAlignment="1" applyBorder="1" applyFont="1">
      <alignment horizontal="left" shrinkToFit="0" vertical="top" wrapText="1"/>
    </xf>
    <xf borderId="83" fillId="0" fontId="3" numFmtId="0" xfId="0" applyBorder="1" applyFont="1"/>
    <xf borderId="84" fillId="2" fontId="25" numFmtId="0" xfId="0" applyAlignment="1" applyBorder="1" applyFont="1">
      <alignment horizontal="left" shrinkToFit="0" vertical="top" wrapText="1"/>
    </xf>
    <xf borderId="85" fillId="0" fontId="3" numFmtId="0" xfId="0" applyBorder="1" applyFont="1"/>
    <xf borderId="1" fillId="2" fontId="26" numFmtId="0" xfId="0" applyAlignment="1" applyBorder="1" applyFont="1">
      <alignment horizontal="left" vertical="top"/>
    </xf>
    <xf borderId="1" fillId="2" fontId="27" numFmtId="0" xfId="0" applyAlignment="1" applyBorder="1" applyFont="1">
      <alignment horizontal="left" vertical="top"/>
    </xf>
    <xf borderId="1" fillId="2" fontId="28" numFmtId="0" xfId="0" applyAlignment="1" applyBorder="1" applyFont="1">
      <alignment horizontal="left" vertical="top"/>
    </xf>
    <xf borderId="19" fillId="2" fontId="18" numFmtId="0" xfId="0" applyAlignment="1" applyBorder="1" applyFont="1">
      <alignment horizontal="left" shrinkToFit="0" vertical="top" wrapText="1"/>
    </xf>
    <xf borderId="32" fillId="2" fontId="18" numFmtId="0" xfId="0" applyAlignment="1" applyBorder="1" applyFont="1">
      <alignment horizontal="left" shrinkToFit="0" vertical="top" wrapText="1"/>
    </xf>
    <xf borderId="49" fillId="2" fontId="18" numFmtId="169" xfId="0" applyAlignment="1" applyBorder="1" applyFont="1" applyNumberFormat="1">
      <alignment horizontal="left" shrinkToFit="0" vertical="top" wrapText="1"/>
    </xf>
    <xf borderId="86" fillId="0" fontId="3" numFmtId="0" xfId="0" applyBorder="1" applyFont="1"/>
    <xf borderId="87" fillId="2" fontId="29" numFmtId="0" xfId="0" applyAlignment="1" applyBorder="1" applyFont="1">
      <alignment horizontal="center" shrinkToFit="0" vertical="top" wrapText="1"/>
    </xf>
    <xf borderId="44" fillId="2" fontId="30" numFmtId="0" xfId="0" applyAlignment="1" applyBorder="1" applyFont="1">
      <alignment horizontal="left" shrinkToFit="0" vertical="top" wrapText="1"/>
    </xf>
    <xf borderId="88" fillId="0" fontId="3" numFmtId="0" xfId="0" applyBorder="1" applyFont="1"/>
    <xf borderId="89" fillId="2" fontId="1" numFmtId="10" xfId="0" applyAlignment="1" applyBorder="1" applyFont="1" applyNumberFormat="1">
      <alignment horizontal="center" shrinkToFit="0" vertical="center" wrapText="1"/>
    </xf>
    <xf borderId="90" fillId="2" fontId="30" numFmtId="0" xfId="0" applyAlignment="1" applyBorder="1" applyFont="1">
      <alignment horizontal="left" shrinkToFit="0" vertical="top" wrapText="1"/>
    </xf>
    <xf borderId="91" fillId="0" fontId="3" numFmtId="0" xfId="0" applyBorder="1" applyFont="1"/>
    <xf borderId="92" fillId="0" fontId="3" numFmtId="0" xfId="0" applyBorder="1" applyFont="1"/>
    <xf borderId="48" fillId="2" fontId="30" numFmtId="0" xfId="0" applyAlignment="1" applyBorder="1" applyFont="1">
      <alignment horizontal="left" shrinkToFit="0" vertical="top" wrapText="1"/>
    </xf>
    <xf borderId="93" fillId="0" fontId="3" numFmtId="0" xfId="0" applyBorder="1" applyFont="1"/>
    <xf borderId="94" fillId="2" fontId="30" numFmtId="0" xfId="0" applyAlignment="1" applyBorder="1" applyFont="1">
      <alignment horizontal="center" shrinkToFit="0" wrapText="1"/>
    </xf>
    <xf borderId="95" fillId="0" fontId="3" numFmtId="0" xfId="0" applyBorder="1" applyFont="1"/>
    <xf borderId="49" fillId="2" fontId="31" numFmtId="0" xfId="0" applyAlignment="1" applyBorder="1" applyFont="1">
      <alignment horizontal="left" shrinkToFit="0" vertical="top" wrapText="1"/>
    </xf>
    <xf borderId="52" fillId="2" fontId="30" numFmtId="0" xfId="0" applyAlignment="1" applyBorder="1" applyFont="1">
      <alignment horizontal="left" shrinkToFit="0" vertical="top" wrapText="1"/>
    </xf>
    <xf borderId="96" fillId="0" fontId="3" numFmtId="0" xfId="0" applyBorder="1" applyFont="1"/>
    <xf borderId="41" fillId="2" fontId="32" numFmtId="0" xfId="0" applyAlignment="1" applyBorder="1" applyFont="1">
      <alignment horizontal="left" shrinkToFit="0" vertical="center" wrapText="1"/>
    </xf>
    <xf borderId="44" fillId="2" fontId="30" numFmtId="0" xfId="0" applyAlignment="1" applyBorder="1" applyFont="1">
      <alignment horizontal="left" shrinkToFit="0" vertical="center" wrapText="1"/>
    </xf>
    <xf borderId="45" fillId="2" fontId="18" numFmtId="0" xfId="0" applyAlignment="1" applyBorder="1" applyFont="1">
      <alignment horizontal="left" shrinkToFit="0" vertical="center" wrapText="1"/>
    </xf>
    <xf borderId="48" fillId="2" fontId="30" numFmtId="0" xfId="0" applyAlignment="1" applyBorder="1" applyFont="1">
      <alignment horizontal="left" shrinkToFit="0" vertical="center" wrapText="1"/>
    </xf>
    <xf borderId="48" fillId="2" fontId="19" numFmtId="0" xfId="0" applyAlignment="1" applyBorder="1" applyFont="1">
      <alignment horizontal="center" shrinkToFit="0" vertical="top" wrapText="1"/>
    </xf>
    <xf borderId="97" fillId="0" fontId="3" numFmtId="0" xfId="0" applyBorder="1" applyFont="1"/>
    <xf borderId="98" fillId="0" fontId="3" numFmtId="0" xfId="0" applyBorder="1" applyFont="1"/>
    <xf borderId="52" fillId="2" fontId="30" numFmtId="0" xfId="0" applyAlignment="1" applyBorder="1" applyFont="1">
      <alignment horizontal="left" shrinkToFit="0" vertical="center" wrapText="1"/>
    </xf>
    <xf borderId="52" fillId="2" fontId="30" numFmtId="0" xfId="0" applyAlignment="1" applyBorder="1" applyFont="1">
      <alignment horizontal="center" shrinkToFit="0" vertical="top" wrapText="1"/>
    </xf>
    <xf borderId="63" fillId="2" fontId="18" numFmtId="0" xfId="0" applyAlignment="1" applyBorder="1" applyFont="1">
      <alignment horizontal="left" shrinkToFit="0" vertical="center" wrapText="1"/>
    </xf>
    <xf borderId="2" fillId="2" fontId="18" numFmtId="0" xfId="0" applyAlignment="1" applyBorder="1" applyFont="1">
      <alignment horizontal="left" shrinkToFit="0" vertical="center" wrapText="1"/>
    </xf>
    <xf borderId="99" fillId="2" fontId="30" numFmtId="0" xfId="0" applyAlignment="1" applyBorder="1" applyFont="1">
      <alignment horizontal="left" shrinkToFit="0" vertical="center" wrapText="1"/>
    </xf>
    <xf borderId="66" fillId="2" fontId="19" numFmtId="0" xfId="0" applyAlignment="1" applyBorder="1" applyFont="1">
      <alignment horizontal="center" shrinkToFit="0" vertical="center" wrapText="1"/>
    </xf>
    <xf borderId="66" fillId="2" fontId="30" numFmtId="0" xfId="0" applyAlignment="1" applyBorder="1" applyFont="1">
      <alignment horizontal="center" shrinkToFit="0" vertical="top" wrapText="1"/>
    </xf>
    <xf borderId="100" fillId="0" fontId="3" numFmtId="0" xfId="0" applyBorder="1" applyFont="1"/>
    <xf borderId="35" fillId="2" fontId="18" numFmtId="0" xfId="0" applyAlignment="1" applyBorder="1" applyFont="1">
      <alignment horizontal="center" shrinkToFit="0" vertical="top" wrapText="1"/>
    </xf>
    <xf borderId="32" fillId="2" fontId="33" numFmtId="0" xfId="0" applyAlignment="1" applyBorder="1" applyFont="1">
      <alignment horizontal="left" shrinkToFit="0" vertical="top" wrapText="1"/>
    </xf>
    <xf borderId="30" fillId="2" fontId="13" numFmtId="0" xfId="0" applyAlignment="1" applyBorder="1" applyFont="1">
      <alignment horizontal="left" shrinkToFit="0" vertical="top" wrapText="1"/>
    </xf>
    <xf borderId="1" fillId="2" fontId="13" numFmtId="0" xfId="0" applyAlignment="1" applyBorder="1" applyFont="1">
      <alignment horizontal="left" shrinkToFit="0" vertical="top" wrapText="1"/>
    </xf>
    <xf borderId="11" fillId="2" fontId="13" numFmtId="0" xfId="0" applyAlignment="1" applyBorder="1" applyFont="1">
      <alignment horizontal="left" shrinkToFit="0" vertical="top" wrapText="1"/>
    </xf>
    <xf borderId="101" fillId="2" fontId="13" numFmtId="0" xfId="0" applyAlignment="1" applyBorder="1" applyFont="1">
      <alignment horizontal="left" shrinkToFit="0" vertical="top" wrapText="1"/>
    </xf>
    <xf borderId="102" fillId="0" fontId="3" numFmtId="0" xfId="0" applyBorder="1" applyFont="1"/>
    <xf borderId="103" fillId="0" fontId="3" numFmtId="0" xfId="0" applyBorder="1" applyFont="1"/>
    <xf borderId="104" fillId="2" fontId="13" numFmtId="0" xfId="0" applyAlignment="1" applyBorder="1" applyFont="1">
      <alignment horizontal="left" shrinkToFit="0" vertical="top" wrapText="1"/>
    </xf>
    <xf borderId="105" fillId="0" fontId="3" numFmtId="0" xfId="0" applyBorder="1" applyFont="1"/>
    <xf borderId="106" fillId="2" fontId="13" numFmtId="0" xfId="0" applyAlignment="1" applyBorder="1" applyFont="1">
      <alignment horizontal="left" shrinkToFit="0" vertical="top" wrapText="1"/>
    </xf>
    <xf borderId="107" fillId="0" fontId="3" numFmtId="0" xfId="0" applyBorder="1" applyFont="1"/>
    <xf borderId="108" fillId="0" fontId="3" numFmtId="0" xfId="0" applyBorder="1" applyFont="1"/>
    <xf borderId="49" fillId="2" fontId="21" numFmtId="0" xfId="0" applyAlignment="1" applyBorder="1" applyFont="1">
      <alignment horizontal="left" shrinkToFit="0" vertical="top" wrapText="1"/>
    </xf>
    <xf borderId="109" fillId="2" fontId="1" numFmtId="168" xfId="0" applyAlignment="1" applyBorder="1" applyFont="1" applyNumberFormat="1">
      <alignment horizontal="center" shrinkToFit="0" vertical="center" wrapText="1"/>
    </xf>
    <xf borderId="110" fillId="0" fontId="3" numFmtId="0" xfId="0" applyBorder="1" applyFont="1"/>
    <xf borderId="66" fillId="2" fontId="30" numFmtId="0" xfId="0" applyAlignment="1" applyBorder="1" applyFont="1">
      <alignment horizontal="left" shrinkToFit="0" vertical="center" wrapText="1"/>
    </xf>
    <xf borderId="66" fillId="2" fontId="1" numFmtId="168" xfId="0" applyAlignment="1" applyBorder="1" applyFont="1" applyNumberFormat="1">
      <alignment horizontal="center" shrinkToFit="0" vertical="center" wrapText="1"/>
    </xf>
    <xf borderId="111" fillId="2" fontId="19" numFmtId="0" xfId="0" applyAlignment="1" applyBorder="1" applyFont="1">
      <alignment horizontal="center" shrinkToFit="0" vertical="top" wrapText="1"/>
    </xf>
    <xf borderId="2" fillId="2" fontId="4" numFmtId="0" xfId="0" applyAlignment="1" applyBorder="1" applyFont="1">
      <alignment horizontal="left" shrinkToFit="0" vertical="top" wrapText="1"/>
    </xf>
    <xf borderId="111" fillId="2" fontId="1" numFmtId="168" xfId="0" applyAlignment="1" applyBorder="1" applyFont="1" applyNumberFormat="1">
      <alignment horizontal="center" shrinkToFit="0" vertical="center" wrapText="1"/>
    </xf>
    <xf borderId="2" fillId="2" fontId="20" numFmtId="168" xfId="0" applyAlignment="1" applyBorder="1" applyFont="1" applyNumberFormat="1">
      <alignment horizontal="center" shrinkToFit="0" vertical="center" wrapText="1"/>
    </xf>
    <xf borderId="112" fillId="2" fontId="34" numFmtId="0" xfId="0" applyAlignment="1" applyBorder="1" applyFont="1">
      <alignment horizontal="center" shrinkToFit="0" vertical="center" wrapText="1"/>
    </xf>
    <xf borderId="113" fillId="0" fontId="3" numFmtId="0" xfId="0" applyBorder="1" applyFont="1"/>
    <xf borderId="114" fillId="0" fontId="3" numFmtId="0" xfId="0" applyBorder="1" applyFont="1"/>
    <xf borderId="112" fillId="2" fontId="30" numFmtId="0" xfId="0" applyAlignment="1" applyBorder="1" applyFont="1">
      <alignment horizontal="center" shrinkToFit="0" vertical="center" wrapText="1"/>
    </xf>
    <xf borderId="115" fillId="0" fontId="3" numFmtId="0" xfId="0" applyBorder="1" applyFont="1"/>
    <xf borderId="116" fillId="2" fontId="1" numFmtId="168" xfId="0" applyAlignment="1" applyBorder="1" applyFont="1" applyNumberFormat="1">
      <alignment horizontal="center" shrinkToFit="0" vertical="center" wrapText="1"/>
    </xf>
    <xf borderId="117" fillId="0" fontId="3" numFmtId="0" xfId="0" applyBorder="1" applyFont="1"/>
    <xf borderId="118" fillId="2" fontId="19" numFmtId="0" xfId="0" applyAlignment="1" applyBorder="1" applyFont="1">
      <alignment horizontal="center" shrinkToFit="0" vertical="top" wrapText="1"/>
    </xf>
    <xf borderId="53" fillId="0" fontId="3" numFmtId="0" xfId="0" applyBorder="1" applyFont="1"/>
    <xf borderId="119" fillId="0" fontId="3" numFmtId="0" xfId="0" applyBorder="1" applyFont="1"/>
    <xf borderId="120" fillId="0" fontId="3" numFmtId="0" xfId="0" applyBorder="1" applyFont="1"/>
    <xf borderId="121" fillId="0" fontId="3" numFmtId="0" xfId="0" applyBorder="1" applyFont="1"/>
    <xf borderId="122" fillId="0" fontId="3" numFmtId="0" xfId="0" applyBorder="1" applyFont="1"/>
    <xf borderId="123" fillId="0" fontId="3" numFmtId="0" xfId="0" applyBorder="1" applyFont="1"/>
    <xf borderId="124" fillId="0" fontId="3" numFmtId="0" xfId="0" applyBorder="1" applyFont="1"/>
    <xf borderId="125" fillId="0" fontId="3" numFmtId="0" xfId="0" applyBorder="1" applyFont="1"/>
    <xf borderId="126" fillId="0" fontId="3" numFmtId="0" xfId="0" applyBorder="1" applyFont="1"/>
    <xf borderId="127" fillId="0" fontId="3" numFmtId="0" xfId="0" applyBorder="1" applyFont="1"/>
    <xf borderId="128" fillId="0" fontId="3" numFmtId="0" xfId="0" applyBorder="1" applyFont="1"/>
    <xf borderId="79" fillId="2" fontId="35" numFmtId="0" xfId="0" applyAlignment="1" applyBorder="1" applyFont="1">
      <alignment horizontal="right" shrinkToFit="0" vertical="top" wrapText="1"/>
    </xf>
    <xf borderId="129" fillId="0" fontId="3" numFmtId="0" xfId="0" applyBorder="1" applyFont="1"/>
    <xf borderId="15" fillId="2" fontId="36" numFmtId="0" xfId="0" applyAlignment="1" applyBorder="1" applyFont="1">
      <alignment horizontal="right" shrinkToFit="0" vertical="top" wrapText="1"/>
    </xf>
    <xf borderId="31" fillId="2" fontId="36" numFmtId="0" xfId="0" applyAlignment="1" applyBorder="1" applyFont="1">
      <alignment horizontal="right" shrinkToFit="0" vertical="top" wrapText="1"/>
    </xf>
    <xf borderId="1" fillId="2" fontId="20" numFmtId="168" xfId="0" applyAlignment="1" applyBorder="1" applyFont="1" applyNumberFormat="1">
      <alignment horizontal="center" shrinkToFit="0" vertical="center" wrapText="1"/>
    </xf>
    <xf borderId="130" fillId="2" fontId="13" numFmtId="0" xfId="0" applyAlignment="1" applyBorder="1" applyFont="1">
      <alignment horizontal="center" shrinkToFit="0" vertical="top" wrapText="1"/>
    </xf>
    <xf borderId="18" fillId="2" fontId="13" numFmtId="0" xfId="0" applyAlignment="1" applyBorder="1" applyFont="1">
      <alignment horizontal="center" shrinkToFit="0" vertical="top" wrapText="1"/>
    </xf>
    <xf borderId="131" fillId="2" fontId="18" numFmtId="169" xfId="0" applyAlignment="1" applyBorder="1" applyFont="1" applyNumberFormat="1">
      <alignment horizontal="left" shrinkToFit="0" vertical="top" wrapText="1"/>
    </xf>
    <xf borderId="132" fillId="0" fontId="3" numFmtId="0" xfId="0" applyBorder="1" applyFont="1"/>
    <xf borderId="133" fillId="0" fontId="3" numFmtId="0" xfId="0" applyBorder="1" applyFont="1"/>
    <xf borderId="134" fillId="2" fontId="18" numFmtId="0" xfId="0" applyAlignment="1" applyBorder="1" applyFont="1">
      <alignment horizontal="left" shrinkToFit="0" vertical="top" wrapText="1"/>
    </xf>
    <xf borderId="135" fillId="0" fontId="3" numFmtId="0" xfId="0" applyBorder="1" applyFont="1"/>
    <xf borderId="45" fillId="2" fontId="35" numFmtId="0" xfId="0" applyAlignment="1" applyBorder="1" applyFont="1">
      <alignment horizontal="left" shrinkToFit="0" vertical="center" wrapText="1"/>
    </xf>
    <xf borderId="63" fillId="2" fontId="1" numFmtId="168" xfId="0" applyAlignment="1" applyBorder="1" applyFont="1" applyNumberFormat="1">
      <alignment horizontal="center" shrinkToFit="0" vertical="center" wrapText="1"/>
    </xf>
    <xf borderId="69" fillId="2" fontId="37" numFmtId="0" xfId="0" applyAlignment="1" applyBorder="1" applyFont="1">
      <alignment horizontal="center" shrinkToFit="0" vertical="top" wrapText="1"/>
    </xf>
    <xf borderId="66" fillId="2" fontId="30" numFmtId="0" xfId="0" applyAlignment="1" applyBorder="1" applyFont="1">
      <alignment horizontal="left" shrinkToFit="0" vertical="top" wrapText="1"/>
    </xf>
    <xf borderId="49" fillId="2" fontId="35" numFmtId="0" xfId="0" applyAlignment="1" applyBorder="1" applyFont="1">
      <alignment horizontal="center" shrinkToFit="0" vertical="top" wrapText="1"/>
    </xf>
    <xf borderId="41" fillId="2" fontId="18" numFmtId="169" xfId="0" applyAlignment="1" applyBorder="1" applyFont="1" applyNumberFormat="1">
      <alignment horizontal="left" shrinkToFit="0" vertical="top" wrapText="1"/>
    </xf>
    <xf borderId="44" fillId="2" fontId="18" numFmtId="0" xfId="0" applyAlignment="1" applyBorder="1" applyFont="1">
      <alignment horizontal="left" shrinkToFit="0" vertical="top" wrapText="1"/>
    </xf>
    <xf borderId="69" fillId="2" fontId="30" numFmtId="0" xfId="0" applyAlignment="1" applyBorder="1" applyFont="1">
      <alignment horizontal="center" shrinkToFit="0" vertical="top" wrapText="1"/>
    </xf>
    <xf borderId="45" fillId="2" fontId="38" numFmtId="0" xfId="0" applyAlignment="1" applyBorder="1" applyFont="1">
      <alignment horizontal="left" shrinkToFit="0" vertical="center" wrapText="1"/>
    </xf>
    <xf borderId="48" fillId="2" fontId="30" numFmtId="0" xfId="0" applyAlignment="1" applyBorder="1" applyFont="1">
      <alignment horizontal="center" shrinkToFit="0" vertical="top" wrapText="1"/>
    </xf>
    <xf borderId="136" fillId="0" fontId="3" numFmtId="0" xfId="0" applyBorder="1" applyFont="1"/>
    <xf borderId="49" fillId="2" fontId="32" numFmtId="0" xfId="0" applyAlignment="1" applyBorder="1" applyFont="1">
      <alignment horizontal="left" shrinkToFit="0" vertical="center" wrapText="1"/>
    </xf>
    <xf borderId="45" fillId="2" fontId="39" numFmtId="0" xfId="0" applyAlignment="1" applyBorder="1" applyFont="1">
      <alignment horizontal="left" shrinkToFit="0" vertical="center" wrapText="1"/>
    </xf>
    <xf borderId="137" fillId="2" fontId="32" numFmtId="0" xfId="0" applyAlignment="1" applyBorder="1" applyFont="1">
      <alignment horizontal="left" shrinkToFit="0" vertical="center" wrapText="1"/>
    </xf>
    <xf borderId="138" fillId="0" fontId="3" numFmtId="0" xfId="0" applyBorder="1" applyFont="1"/>
    <xf borderId="75" fillId="2" fontId="30" numFmtId="0" xfId="0" applyAlignment="1" applyBorder="1" applyFont="1">
      <alignment horizontal="left" shrinkToFit="0" vertical="center" wrapText="1"/>
    </xf>
    <xf borderId="75" fillId="2" fontId="30" numFmtId="0" xfId="0" applyAlignment="1" applyBorder="1" applyFont="1">
      <alignment horizontal="center" shrinkToFit="0" vertical="top" wrapText="1"/>
    </xf>
    <xf borderId="2" fillId="2" fontId="35" numFmtId="0" xfId="0" applyAlignment="1" applyBorder="1" applyFont="1">
      <alignment horizontal="right" shrinkToFit="0" vertical="top" wrapText="1"/>
    </xf>
    <xf borderId="139" fillId="0" fontId="3" numFmtId="0" xfId="0" applyBorder="1" applyFont="1"/>
    <xf borderId="1" fillId="2" fontId="40" numFmtId="0" xfId="0" applyAlignment="1" applyBorder="1" applyFont="1">
      <alignment horizontal="left" vertical="top"/>
    </xf>
    <xf borderId="75" fillId="2" fontId="18" numFmtId="0" xfId="0" applyAlignment="1" applyBorder="1" applyFont="1">
      <alignment horizontal="left" shrinkToFit="0" vertical="top" wrapText="1"/>
    </xf>
    <xf borderId="140" fillId="2" fontId="18" numFmtId="169" xfId="0" applyAlignment="1" applyBorder="1" applyFont="1" applyNumberFormat="1">
      <alignment horizontal="left" shrinkToFit="0" vertical="top" wrapText="1"/>
    </xf>
    <xf borderId="141" fillId="0" fontId="3" numFmtId="0" xfId="0" applyBorder="1" applyFont="1"/>
    <xf borderId="142" fillId="0" fontId="3" numFmtId="0" xfId="0" applyBorder="1" applyFont="1"/>
    <xf borderId="143" fillId="2" fontId="18" numFmtId="0" xfId="0" applyAlignment="1" applyBorder="1" applyFont="1">
      <alignment horizontal="left" shrinkToFit="0" vertical="top" wrapText="1"/>
    </xf>
    <xf borderId="144" fillId="0" fontId="3" numFmtId="0" xfId="0" applyBorder="1" applyFont="1"/>
    <xf borderId="49" fillId="2" fontId="41" numFmtId="0" xfId="0" applyAlignment="1" applyBorder="1" applyFont="1">
      <alignment horizontal="left" shrinkToFit="0" vertical="center" wrapText="1"/>
    </xf>
    <xf borderId="49" fillId="2" fontId="39" numFmtId="0" xfId="0" applyAlignment="1" applyBorder="1" applyFont="1">
      <alignment horizontal="left" shrinkToFit="0" vertical="center" wrapText="1"/>
    </xf>
    <xf borderId="49" fillId="2" fontId="42" numFmtId="0" xfId="0" applyAlignment="1" applyBorder="1" applyFont="1">
      <alignment horizontal="left" shrinkToFit="0" vertical="center" wrapText="1"/>
    </xf>
    <xf borderId="109" fillId="2" fontId="30" numFmtId="0" xfId="0" applyAlignment="1" applyBorder="1" applyFont="1">
      <alignment horizontal="center" shrinkToFit="0" vertical="top" wrapText="1"/>
    </xf>
    <xf borderId="145" fillId="0" fontId="3" numFmtId="0" xfId="0" applyBorder="1" applyFont="1"/>
    <xf borderId="146" fillId="0" fontId="3" numFmtId="0" xfId="0" applyBorder="1" applyFont="1"/>
    <xf borderId="2" fillId="2" fontId="19" numFmtId="0" xfId="0" applyAlignment="1" applyBorder="1" applyFont="1">
      <alignment horizontal="left" shrinkToFit="0" vertical="center" wrapText="1"/>
    </xf>
    <xf borderId="2" fillId="2" fontId="1" numFmtId="168" xfId="0" applyAlignment="1" applyBorder="1" applyFont="1" applyNumberFormat="1">
      <alignment horizontal="center" shrinkToFit="0" vertical="center" wrapText="1"/>
    </xf>
    <xf borderId="147" fillId="2" fontId="19" numFmtId="0" xfId="0" applyAlignment="1" applyBorder="1" applyFont="1">
      <alignment horizontal="center" shrinkToFit="0" vertical="top" wrapText="1"/>
    </xf>
    <xf borderId="19" fillId="2" fontId="1" numFmtId="168" xfId="0" applyAlignment="1" applyBorder="1" applyFont="1" applyNumberFormat="1">
      <alignment horizontal="center" shrinkToFit="0" vertical="center" wrapText="1"/>
    </xf>
    <xf borderId="148" fillId="0" fontId="3" numFmtId="0" xfId="0" applyBorder="1" applyFont="1"/>
    <xf borderId="75" fillId="2" fontId="19" numFmtId="0" xfId="0" applyAlignment="1" applyBorder="1" applyFont="1">
      <alignment horizontal="center" shrinkToFit="0" vertical="top" wrapText="1"/>
    </xf>
    <xf borderId="2" fillId="2" fontId="18" numFmtId="0" xfId="0" applyAlignment="1" applyBorder="1" applyFont="1">
      <alignment horizontal="center" shrinkToFit="0" vertical="center" wrapText="1"/>
    </xf>
    <xf borderId="49" fillId="2" fontId="20" numFmtId="168" xfId="0" applyAlignment="1" applyBorder="1" applyFont="1" applyNumberFormat="1">
      <alignment horizontal="center" shrinkToFit="0" vertical="center" wrapText="1"/>
    </xf>
    <xf borderId="57" fillId="2" fontId="18" numFmtId="0" xfId="0" applyAlignment="1" applyBorder="1" applyFont="1">
      <alignment horizontal="left" shrinkToFit="0" vertical="center" wrapText="1"/>
    </xf>
    <xf borderId="140" fillId="2" fontId="18" numFmtId="0" xfId="0" applyAlignment="1" applyBorder="1" applyFont="1">
      <alignment horizontal="left" shrinkToFit="0" vertical="top" wrapText="1"/>
    </xf>
    <xf borderId="44" fillId="2" fontId="1" numFmtId="168" xfId="0" applyAlignment="1" applyBorder="1" applyFont="1" applyNumberFormat="1">
      <alignment horizontal="right" shrinkToFit="0" vertical="top" wrapText="1"/>
    </xf>
    <xf borderId="45" fillId="2" fontId="18" numFmtId="169" xfId="0" applyAlignment="1" applyBorder="1" applyFont="1" applyNumberFormat="1">
      <alignment horizontal="left" shrinkToFit="0" vertical="top" wrapText="1"/>
    </xf>
    <xf borderId="48" fillId="2" fontId="1" numFmtId="168" xfId="0" applyAlignment="1" applyBorder="1" applyFont="1" applyNumberFormat="1">
      <alignment horizontal="right" shrinkToFit="0" vertical="top" wrapText="1"/>
    </xf>
    <xf borderId="52" fillId="2" fontId="1" numFmtId="168" xfId="0" applyAlignment="1" applyBorder="1" applyFont="1" applyNumberFormat="1">
      <alignment horizontal="right" shrinkToFit="0" vertical="top" wrapText="1"/>
    </xf>
    <xf borderId="57" fillId="2" fontId="18" numFmtId="169" xfId="0" applyAlignment="1" applyBorder="1" applyFont="1" applyNumberFormat="1">
      <alignment horizontal="left" shrinkToFit="0" vertical="top" wrapText="1"/>
    </xf>
    <xf borderId="60" fillId="2" fontId="1" numFmtId="168" xfId="0" applyAlignment="1" applyBorder="1" applyFont="1" applyNumberFormat="1">
      <alignment horizontal="right" shrinkToFit="0" vertical="top" wrapText="1"/>
    </xf>
    <xf borderId="63" fillId="2" fontId="18" numFmtId="0" xfId="0" applyAlignment="1" applyBorder="1" applyFont="1">
      <alignment horizontal="right" shrinkToFit="0" vertical="top" wrapText="1"/>
    </xf>
    <xf borderId="57" fillId="2" fontId="18" numFmtId="164" xfId="0" applyAlignment="1" applyBorder="1" applyFont="1" applyNumberFormat="1">
      <alignment horizontal="left" shrinkToFit="0" vertical="top" wrapText="1"/>
    </xf>
    <xf borderId="60" fillId="2" fontId="18" numFmtId="0" xfId="0" applyAlignment="1" applyBorder="1" applyFont="1">
      <alignment horizontal="left" shrinkToFit="0" vertical="top" wrapText="1"/>
    </xf>
    <xf borderId="60" fillId="2" fontId="29" numFmtId="0" xfId="0" applyAlignment="1" applyBorder="1" applyFont="1">
      <alignment horizontal="center" shrinkToFit="0" vertical="top" wrapText="1"/>
    </xf>
    <xf borderId="90" fillId="2" fontId="18" numFmtId="0" xfId="0" applyAlignment="1" applyBorder="1" applyFont="1">
      <alignment horizontal="left" shrinkToFit="0" vertical="top" wrapText="1"/>
    </xf>
    <xf borderId="149" fillId="0" fontId="3" numFmtId="0" xfId="0" applyBorder="1" applyFont="1"/>
    <xf borderId="57" fillId="2" fontId="21" numFmtId="0" xfId="0" applyAlignment="1" applyBorder="1" applyFont="1">
      <alignment horizontal="left" shrinkToFit="0" vertical="center" wrapText="1"/>
    </xf>
    <xf borderId="60" fillId="2" fontId="19" numFmtId="0" xfId="0" applyAlignment="1" applyBorder="1" applyFont="1">
      <alignment horizontal="left" shrinkToFit="0" vertical="center" wrapText="1"/>
    </xf>
    <xf borderId="60" fillId="2" fontId="1" numFmtId="0" xfId="0" applyAlignment="1" applyBorder="1" applyFont="1">
      <alignment horizontal="center" shrinkToFit="0" vertical="center" wrapText="1"/>
    </xf>
    <xf borderId="60" fillId="2" fontId="1" numFmtId="168" xfId="0" applyAlignment="1" applyBorder="1" applyFont="1" applyNumberFormat="1">
      <alignment horizontal="center" shrinkToFit="0" vertical="center" wrapText="1"/>
    </xf>
    <xf borderId="90" fillId="2" fontId="19" numFmtId="0" xfId="0" applyAlignment="1" applyBorder="1" applyFont="1">
      <alignment horizontal="center" shrinkToFit="0" vertical="top" wrapText="1"/>
    </xf>
    <xf borderId="137" fillId="2" fontId="18" numFmtId="0" xfId="0" applyAlignment="1" applyBorder="1" applyFont="1">
      <alignment horizontal="left" shrinkToFit="0" vertical="top" wrapText="1"/>
    </xf>
    <xf borderId="75" fillId="2" fontId="1" numFmtId="0" xfId="0" applyAlignment="1" applyBorder="1" applyFont="1">
      <alignment horizontal="center" shrinkToFit="0" vertical="center" wrapText="1"/>
    </xf>
    <xf borderId="75" fillId="2" fontId="1" numFmtId="168" xfId="0" applyAlignment="1" applyBorder="1" applyFont="1" applyNumberFormat="1">
      <alignment horizontal="center" shrinkToFit="0" vertical="center" wrapText="1"/>
    </xf>
    <xf borderId="75" fillId="2" fontId="29" numFmtId="0" xfId="0" applyAlignment="1" applyBorder="1" applyFont="1">
      <alignment horizontal="center" shrinkToFit="0" vertical="top" wrapText="1"/>
    </xf>
    <xf borderId="2" fillId="2" fontId="43" numFmtId="0" xfId="0" applyAlignment="1" applyBorder="1" applyFont="1">
      <alignment horizontal="center" vertical="top"/>
    </xf>
    <xf borderId="2" fillId="2" fontId="4" numFmtId="0" xfId="0" applyAlignment="1" applyBorder="1" applyFont="1">
      <alignment horizontal="center" shrinkToFit="0" vertical="top" wrapText="1"/>
    </xf>
    <xf borderId="68" fillId="2" fontId="4" numFmtId="10" xfId="0" applyAlignment="1" applyBorder="1" applyFont="1" applyNumberFormat="1">
      <alignment horizontal="center" shrinkToFit="0" vertical="center" wrapText="1"/>
    </xf>
    <xf borderId="2" fillId="2" fontId="44" numFmtId="168" xfId="0" applyAlignment="1" applyBorder="1" applyFont="1" applyNumberFormat="1">
      <alignment horizontal="center" vertical="top"/>
    </xf>
    <xf borderId="130" fillId="2" fontId="13" numFmtId="0" xfId="0" applyAlignment="1" applyBorder="1" applyFont="1">
      <alignment horizontal="left" vertical="top"/>
    </xf>
    <xf borderId="18" fillId="2" fontId="13" numFmtId="0" xfId="0" applyAlignment="1" applyBorder="1" applyFont="1">
      <alignment horizontal="left" vertical="top"/>
    </xf>
    <xf borderId="35" fillId="2" fontId="19" numFmtId="0" xfId="0" applyAlignment="1" applyBorder="1" applyFont="1">
      <alignment horizontal="left" shrinkToFit="0" vertical="top" wrapText="1"/>
    </xf>
    <xf borderId="69" fillId="2" fontId="13" numFmtId="0" xfId="0" applyAlignment="1" applyBorder="1" applyFont="1">
      <alignment horizontal="left" shrinkToFit="0" vertical="top" wrapText="1"/>
    </xf>
    <xf borderId="90" fillId="2" fontId="1" numFmtId="168" xfId="0" applyAlignment="1" applyBorder="1" applyFont="1" applyNumberFormat="1">
      <alignment horizontal="center" shrinkToFit="0" vertical="center" wrapText="1"/>
    </xf>
    <xf borderId="150" fillId="0" fontId="3" numFmtId="0" xfId="0" applyBorder="1" applyFont="1"/>
    <xf borderId="41" fillId="2" fontId="19" numFmtId="0" xfId="0" applyAlignment="1" applyBorder="1" applyFont="1">
      <alignment horizontal="left" shrinkToFit="0" vertical="top" wrapText="1"/>
    </xf>
    <xf borderId="66" fillId="2" fontId="13" numFmtId="0" xfId="0" applyAlignment="1" applyBorder="1" applyFont="1">
      <alignment horizontal="left" shrinkToFit="0" vertical="top" wrapText="1"/>
    </xf>
    <xf borderId="45" fillId="2" fontId="45" numFmtId="0" xfId="0" applyAlignment="1" applyBorder="1" applyFont="1">
      <alignment horizontal="left" shrinkToFit="0" vertical="top" wrapText="1"/>
    </xf>
    <xf borderId="2" fillId="2" fontId="19" numFmtId="0" xfId="0" applyAlignment="1" applyBorder="1" applyFont="1">
      <alignment horizontal="center" shrinkToFit="0" vertical="top" wrapText="1"/>
    </xf>
    <xf borderId="49" fillId="2" fontId="13" numFmtId="0" xfId="0" applyAlignment="1" applyBorder="1" applyFont="1">
      <alignment horizontal="left" shrinkToFit="0" vertical="top" wrapText="1"/>
    </xf>
    <xf borderId="69" fillId="2" fontId="19" numFmtId="0" xfId="0" applyAlignment="1" applyBorder="1" applyFont="1">
      <alignment horizontal="center" shrinkToFit="0" vertical="top" wrapText="1"/>
    </xf>
    <xf borderId="41" fillId="2" fontId="13" numFmtId="0" xfId="0" applyAlignment="1" applyBorder="1" applyFont="1">
      <alignment horizontal="left" shrinkToFit="0" vertical="top" wrapText="1"/>
    </xf>
    <xf borderId="44" fillId="2" fontId="1" numFmtId="10" xfId="0" applyAlignment="1" applyBorder="1" applyFont="1" applyNumberFormat="1">
      <alignment horizontal="center" shrinkToFit="0" vertical="top" wrapText="1"/>
    </xf>
    <xf borderId="2" fillId="2" fontId="1" numFmtId="168" xfId="0" applyAlignment="1" applyBorder="1" applyFont="1" applyNumberFormat="1">
      <alignment horizontal="left" shrinkToFit="0" vertical="top" wrapText="1"/>
    </xf>
    <xf borderId="57" fillId="2" fontId="13" numFmtId="0" xfId="0" applyAlignment="1" applyBorder="1" applyFont="1">
      <alignment horizontal="left" shrinkToFit="0" vertical="top" wrapText="1"/>
    </xf>
    <xf borderId="60" fillId="2" fontId="30" numFmtId="0" xfId="0" applyAlignment="1" applyBorder="1" applyFont="1">
      <alignment horizontal="left" shrinkToFit="0" vertical="top" wrapText="1"/>
    </xf>
    <xf borderId="60" fillId="2" fontId="1" numFmtId="10" xfId="0" applyAlignment="1" applyBorder="1" applyFont="1" applyNumberFormat="1">
      <alignment horizontal="center" shrinkToFit="0" vertical="top" wrapText="1"/>
    </xf>
    <xf borderId="48" fillId="2" fontId="13" numFmtId="0" xfId="0" applyAlignment="1" applyBorder="1" applyFont="1">
      <alignment horizontal="center" shrinkToFit="0" vertical="top" wrapText="1"/>
    </xf>
    <xf borderId="52" fillId="2" fontId="1" numFmtId="10" xfId="0" applyAlignment="1" applyBorder="1" applyFont="1" applyNumberFormat="1">
      <alignment horizontal="center" shrinkToFit="0" vertical="top" wrapText="1"/>
    </xf>
    <xf borderId="56" fillId="2" fontId="1" numFmtId="168" xfId="0" applyAlignment="1" applyBorder="1" applyFont="1" applyNumberFormat="1">
      <alignment horizontal="left" shrinkToFit="0" vertical="top" wrapText="1"/>
    </xf>
    <xf borderId="151" fillId="0" fontId="3" numFmtId="0" xfId="0" applyBorder="1" applyFont="1"/>
    <xf borderId="152" fillId="2" fontId="30" numFmtId="0" xfId="0" applyAlignment="1" applyBorder="1" applyFont="1">
      <alignment horizontal="left" shrinkToFit="0" vertical="top" wrapText="1"/>
    </xf>
    <xf borderId="44" fillId="2" fontId="13" numFmtId="0" xfId="0" applyAlignment="1" applyBorder="1" applyFont="1">
      <alignment horizontal="center" shrinkToFit="0" vertical="top" wrapText="1"/>
    </xf>
    <xf borderId="48" fillId="2" fontId="4" numFmtId="0" xfId="0" applyAlignment="1" applyBorder="1" applyFont="1">
      <alignment horizontal="center" shrinkToFit="0" vertical="top" wrapText="1"/>
    </xf>
    <xf borderId="48" fillId="2" fontId="4" numFmtId="10" xfId="0" applyAlignment="1" applyBorder="1" applyFont="1" applyNumberFormat="1">
      <alignment horizontal="center" shrinkToFit="0" vertical="top" wrapText="1"/>
    </xf>
    <xf borderId="2" fillId="2" fontId="44" numFmtId="168" xfId="0" applyAlignment="1" applyBorder="1" applyFont="1" applyNumberFormat="1">
      <alignment horizontal="left" shrinkToFit="0" vertical="center" wrapText="1"/>
    </xf>
    <xf borderId="48" fillId="2" fontId="4" numFmtId="0" xfId="0" applyAlignment="1" applyBorder="1" applyFont="1">
      <alignment horizontal="center" shrinkToFit="0" vertical="center" wrapText="1"/>
    </xf>
    <xf borderId="2" fillId="2" fontId="46" numFmtId="10" xfId="0" applyAlignment="1" applyBorder="1" applyFont="1" applyNumberFormat="1">
      <alignment horizontal="center" shrinkToFit="0" vertical="center" wrapText="1"/>
    </xf>
    <xf borderId="2" fillId="2" fontId="20" numFmtId="168" xfId="0" applyAlignment="1" applyBorder="1" applyFont="1" applyNumberFormat="1">
      <alignment horizontal="left" shrinkToFit="0" vertical="center" wrapText="1"/>
    </xf>
    <xf borderId="32" fillId="2" fontId="33" numFmtId="0" xfId="0" applyAlignment="1" applyBorder="1" applyFont="1">
      <alignment horizontal="left" shrinkToFit="0" vertical="center" wrapText="1"/>
    </xf>
    <xf borderId="153" fillId="2" fontId="13" numFmtId="0" xfId="0" applyAlignment="1" applyBorder="1" applyFont="1">
      <alignment horizontal="left" shrinkToFit="0" vertical="top" wrapText="1"/>
    </xf>
    <xf borderId="90" fillId="2" fontId="19" numFmtId="0" xfId="0" applyAlignment="1" applyBorder="1" applyFont="1">
      <alignment horizontal="center" shrinkToFit="0" vertical="center" wrapText="1"/>
    </xf>
    <xf borderId="57" fillId="2" fontId="19" numFmtId="0" xfId="0" applyAlignment="1" applyBorder="1" applyFont="1">
      <alignment horizontal="left" shrinkToFit="0" vertical="center" wrapText="1"/>
    </xf>
    <xf borderId="90" fillId="2" fontId="47" numFmtId="0" xfId="0" applyAlignment="1" applyBorder="1" applyFont="1">
      <alignment horizontal="center" shrinkToFit="0" vertical="center" wrapText="1"/>
    </xf>
    <xf borderId="57" fillId="2" fontId="45" numFmtId="0" xfId="0" applyAlignment="1" applyBorder="1" applyFont="1">
      <alignment horizontal="left" shrinkToFit="0" vertical="center" wrapText="1"/>
    </xf>
    <xf borderId="2" fillId="2" fontId="19" numFmtId="0" xfId="0" applyAlignment="1" applyBorder="1" applyFont="1">
      <alignment horizontal="center" shrinkToFit="0" vertical="center" wrapText="1"/>
    </xf>
    <xf borderId="1" fillId="2" fontId="48" numFmtId="0" xfId="0" applyAlignment="1" applyBorder="1" applyFont="1">
      <alignment horizontal="left" vertical="top"/>
    </xf>
    <xf borderId="1" fillId="2" fontId="49" numFmtId="0" xfId="0" applyAlignment="1" applyBorder="1" applyFont="1">
      <alignment horizontal="left" vertical="top"/>
    </xf>
    <xf borderId="1" fillId="2" fontId="50" numFmtId="0" xfId="0" applyAlignment="1" applyBorder="1" applyFont="1">
      <alignment horizontal="left" vertical="top"/>
    </xf>
    <xf borderId="1" fillId="2" fontId="31" numFmtId="0" xfId="0" applyAlignment="1" applyBorder="1" applyFont="1">
      <alignment horizontal="left" vertical="top"/>
    </xf>
    <xf borderId="154" fillId="2" fontId="19" numFmtId="0" xfId="0" applyAlignment="1" applyBorder="1" applyFont="1">
      <alignment horizontal="left" shrinkToFit="0" wrapText="1"/>
    </xf>
    <xf borderId="155" fillId="0" fontId="3" numFmtId="0" xfId="0" applyBorder="1" applyFont="1"/>
    <xf borderId="156" fillId="0" fontId="3" numFmtId="0" xfId="0" applyBorder="1" applyFont="1"/>
    <xf borderId="157" fillId="2" fontId="13" numFmtId="0" xfId="0" applyAlignment="1" applyBorder="1" applyFont="1">
      <alignment horizontal="left" shrinkToFit="0" vertical="top" wrapText="1"/>
    </xf>
    <xf borderId="158" fillId="0" fontId="3" numFmtId="0" xfId="0" applyBorder="1" applyFont="1"/>
    <xf borderId="159" fillId="0" fontId="3" numFmtId="0" xfId="0" applyBorder="1" applyFont="1"/>
    <xf borderId="160" fillId="2" fontId="19" numFmtId="0" xfId="0" applyAlignment="1" applyBorder="1" applyFont="1">
      <alignment horizontal="left" shrinkToFit="0" vertical="top" wrapText="1"/>
    </xf>
    <xf borderId="161" fillId="0" fontId="3" numFmtId="0" xfId="0" applyBorder="1" applyFont="1"/>
    <xf borderId="162" fillId="2" fontId="19" numFmtId="0" xfId="0" applyAlignment="1" applyBorder="1" applyFont="1">
      <alignment horizontal="left" shrinkToFit="0" vertical="top" wrapText="1"/>
    </xf>
    <xf borderId="163" fillId="0" fontId="3" numFmtId="0" xfId="0" applyBorder="1" applyFont="1"/>
    <xf borderId="164" fillId="0" fontId="3" numFmtId="0" xfId="0" applyBorder="1" applyFont="1"/>
    <xf borderId="165" fillId="2" fontId="19" numFmtId="0" xfId="0" applyAlignment="1" applyBorder="1" applyFont="1">
      <alignment horizontal="left" shrinkToFit="0" vertical="top" wrapText="1"/>
    </xf>
    <xf borderId="166" fillId="0" fontId="3" numFmtId="0" xfId="0" applyBorder="1" applyFont="1"/>
    <xf borderId="167" fillId="2" fontId="19" numFmtId="0" xfId="0" applyAlignment="1" applyBorder="1" applyFont="1">
      <alignment horizontal="center" shrinkToFit="0" vertical="center" wrapText="1"/>
    </xf>
    <xf borderId="168" fillId="0" fontId="3" numFmtId="0" xfId="0" applyBorder="1" applyFont="1"/>
    <xf borderId="169" fillId="0" fontId="3" numFmtId="0" xfId="0" applyBorder="1" applyFont="1"/>
    <xf borderId="170" fillId="2" fontId="30" numFmtId="0" xfId="0" applyAlignment="1" applyBorder="1" applyFont="1">
      <alignment horizontal="left" shrinkToFit="0" vertical="center" wrapText="1"/>
    </xf>
    <xf borderId="171" fillId="0" fontId="3" numFmtId="0" xfId="0" applyBorder="1" applyFont="1"/>
    <xf borderId="172" fillId="0" fontId="3" numFmtId="0" xfId="0" applyBorder="1" applyFont="1"/>
    <xf borderId="173" fillId="2" fontId="1" numFmtId="10" xfId="0" applyAlignment="1" applyBorder="1" applyFont="1" applyNumberFormat="1">
      <alignment horizontal="center" shrinkToFit="0" vertical="top" wrapText="1"/>
    </xf>
    <xf borderId="174" fillId="0" fontId="3" numFmtId="0" xfId="0" applyBorder="1" applyFont="1"/>
    <xf borderId="175" fillId="2" fontId="1" numFmtId="10" xfId="0" applyAlignment="1" applyBorder="1" applyFont="1" applyNumberFormat="1">
      <alignment horizontal="left" shrinkToFit="0" vertical="top" wrapText="1"/>
    </xf>
    <xf borderId="176" fillId="0" fontId="3" numFmtId="0" xfId="0" applyBorder="1" applyFont="1"/>
    <xf borderId="165" fillId="2" fontId="1" numFmtId="10" xfId="0" applyAlignment="1" applyBorder="1" applyFont="1" applyNumberFormat="1">
      <alignment horizontal="left" shrinkToFit="0" vertical="top" wrapText="1"/>
    </xf>
    <xf borderId="177" fillId="0" fontId="3" numFmtId="0" xfId="0" applyBorder="1" applyFont="1"/>
    <xf borderId="178" fillId="0" fontId="3" numFmtId="0" xfId="0" applyBorder="1" applyFont="1"/>
    <xf borderId="170" fillId="2" fontId="19" numFmtId="0" xfId="0" applyAlignment="1" applyBorder="1" applyFont="1">
      <alignment horizontal="left" shrinkToFit="0" vertical="center" wrapText="1"/>
    </xf>
    <xf borderId="179" fillId="2" fontId="19" numFmtId="0" xfId="0" applyAlignment="1" applyBorder="1" applyFont="1">
      <alignment horizontal="left" shrinkToFit="0" vertical="top" wrapText="1"/>
    </xf>
    <xf borderId="180" fillId="0" fontId="3" numFmtId="0" xfId="0" applyBorder="1" applyFont="1"/>
    <xf borderId="181" fillId="2" fontId="19" numFmtId="0" xfId="0" applyAlignment="1" applyBorder="1" applyFont="1">
      <alignment horizontal="left" shrinkToFit="0" vertical="top" wrapText="1"/>
    </xf>
    <xf borderId="182" fillId="0" fontId="3" numFmtId="0" xfId="0" applyBorder="1" applyFont="1"/>
    <xf borderId="183" fillId="0" fontId="3" numFmtId="0" xfId="0" applyBorder="1" applyFont="1"/>
    <xf borderId="165" fillId="2" fontId="30" numFmtId="0" xfId="0" applyAlignment="1" applyBorder="1" applyFont="1">
      <alignment horizontal="left" shrinkToFit="0" vertical="top" wrapText="1"/>
    </xf>
    <xf borderId="160" fillId="2" fontId="30" numFmtId="0" xfId="0" applyAlignment="1" applyBorder="1" applyFont="1">
      <alignment horizontal="left" shrinkToFit="0" vertical="top" wrapText="1"/>
    </xf>
    <xf borderId="162" fillId="2" fontId="30" numFmtId="0" xfId="0" applyAlignment="1" applyBorder="1" applyFont="1">
      <alignment horizontal="left" shrinkToFit="0" vertical="top" wrapText="1"/>
    </xf>
    <xf borderId="170" fillId="7" fontId="19" numFmtId="0" xfId="0" applyAlignment="1" applyBorder="1" applyFont="1">
      <alignment horizontal="left" shrinkToFit="0" vertical="center" wrapText="1"/>
    </xf>
    <xf borderId="160" fillId="7" fontId="19" numFmtId="0" xfId="0" applyAlignment="1" applyBorder="1" applyFont="1">
      <alignment horizontal="left" shrinkToFit="0" vertical="top" wrapText="1"/>
    </xf>
    <xf borderId="162" fillId="7" fontId="19" numFmtId="0" xfId="0" applyAlignment="1" applyBorder="1" applyFont="1">
      <alignment horizontal="left" shrinkToFit="0" vertical="top" wrapText="1"/>
    </xf>
    <xf borderId="165" fillId="7" fontId="30" numFmtId="0" xfId="0" applyAlignment="1" applyBorder="1" applyFont="1">
      <alignment horizontal="left" shrinkToFit="0" vertical="top" wrapText="1"/>
    </xf>
    <xf borderId="184" fillId="0" fontId="3" numFmtId="0" xfId="0" applyBorder="1" applyFont="1"/>
    <xf borderId="185" fillId="0" fontId="3" numFmtId="0" xfId="0" applyBorder="1" applyFont="1"/>
    <xf borderId="186" fillId="2" fontId="19" numFmtId="0" xfId="0" applyAlignment="1" applyBorder="1" applyFont="1">
      <alignment horizontal="left" shrinkToFit="0" vertical="center" wrapText="1"/>
    </xf>
    <xf borderId="2" fillId="2" fontId="51" numFmtId="0" xfId="0" applyAlignment="1" applyBorder="1" applyFont="1">
      <alignment horizontal="center" shrinkToFit="0" vertical="center" wrapText="1"/>
    </xf>
    <xf borderId="187" fillId="2" fontId="51" numFmtId="0" xfId="0" applyAlignment="1" applyBorder="1" applyFont="1">
      <alignment horizontal="left" shrinkToFit="0" vertical="top" wrapText="1"/>
    </xf>
    <xf borderId="188" fillId="0" fontId="3" numFmtId="0" xfId="0" applyBorder="1" applyFont="1"/>
    <xf borderId="189" fillId="2" fontId="51" numFmtId="0" xfId="0" applyAlignment="1" applyBorder="1" applyFont="1">
      <alignment horizontal="left" shrinkToFit="0" vertical="top" wrapText="1"/>
    </xf>
    <xf borderId="190" fillId="0" fontId="3" numFmtId="0" xfId="0" applyBorder="1" applyFont="1"/>
    <xf borderId="191" fillId="0" fontId="3" numFmtId="0" xfId="0" applyBorder="1" applyFont="1"/>
    <xf borderId="192" fillId="2" fontId="51" numFmtId="0" xfId="0" applyAlignment="1" applyBorder="1" applyFont="1">
      <alignment horizontal="left" shrinkToFit="0" vertical="top" wrapText="1"/>
    </xf>
    <xf borderId="193" fillId="0" fontId="3" numFmtId="0" xfId="0" applyBorder="1" applyFont="1"/>
    <xf borderId="1" fillId="2" fontId="30" numFmtId="0" xfId="0" applyAlignment="1" applyBorder="1" applyFont="1">
      <alignment horizontal="left" vertical="top"/>
    </xf>
    <xf borderId="1" fillId="2" fontId="52" numFmtId="0" xfId="0" applyAlignment="1" applyBorder="1" applyFont="1">
      <alignment horizontal="left" vertical="top"/>
    </xf>
    <xf borderId="1" fillId="2" fontId="19" numFmtId="0" xfId="0" applyAlignment="1" applyBorder="1" applyFont="1">
      <alignment horizontal="left" vertical="top"/>
    </xf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99CC"/>
          <bgColor rgb="FFFF99CC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1</xdr:row>
      <xdr:rowOff>47625</xdr:rowOff>
    </xdr:from>
    <xdr:ext cx="904875" cy="4191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1</xdr:row>
      <xdr:rowOff>38100</xdr:rowOff>
    </xdr:from>
    <xdr:ext cx="809625" cy="3714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1</xdr:row>
      <xdr:rowOff>66675</xdr:rowOff>
    </xdr:from>
    <xdr:ext cx="809625" cy="371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://www/" TargetMode="External"/><Relationship Id="rId3" Type="http://schemas.openxmlformats.org/officeDocument/2006/relationships/drawing" Target="../drawings/drawing6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87.29"/>
    <col customWidth="1" min="3" max="3" width="18.43"/>
    <col customWidth="1" min="4" max="4" width="33.29"/>
    <col customWidth="1" min="5" max="5" width="7.29"/>
    <col customWidth="1" min="6" max="17" width="8.71"/>
    <col customWidth="1" min="18" max="18" width="7.86"/>
    <col customWidth="1" min="19" max="51" width="8.71"/>
    <col customWidth="1" hidden="1" min="52" max="71" width="8.71"/>
  </cols>
  <sheetData>
    <row r="1" ht="9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 t="s">
        <v>0</v>
      </c>
      <c r="BR1" s="1"/>
      <c r="BS1" s="1"/>
    </row>
    <row r="2" ht="41.25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 t="s">
        <v>2</v>
      </c>
      <c r="BK2" s="1"/>
      <c r="BL2" s="1"/>
      <c r="BM2" s="1"/>
      <c r="BN2" s="1"/>
      <c r="BO2" s="1"/>
      <c r="BP2" s="1"/>
      <c r="BQ2" s="1" t="s">
        <v>3</v>
      </c>
      <c r="BR2" s="1"/>
      <c r="BS2" s="1"/>
    </row>
    <row r="3" ht="15.0" customHeight="1">
      <c r="A3" s="5" t="s">
        <v>4</v>
      </c>
      <c r="B3" s="6"/>
      <c r="C3" s="5" t="s">
        <v>5</v>
      </c>
      <c r="D3" s="6"/>
      <c r="E3" s="5" t="s">
        <v>6</v>
      </c>
      <c r="F3" s="7"/>
      <c r="G3" s="7"/>
      <c r="H3" s="7"/>
      <c r="I3" s="7"/>
      <c r="J3" s="7"/>
      <c r="K3" s="7"/>
      <c r="L3" s="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ht="12.75" customHeight="1">
      <c r="A4" s="8" t="s">
        <v>7</v>
      </c>
      <c r="B4" s="9"/>
      <c r="C4" s="10"/>
      <c r="D4" s="11"/>
      <c r="E4" s="12" t="s">
        <v>8</v>
      </c>
      <c r="F4" s="3"/>
      <c r="G4" s="3"/>
      <c r="H4" s="3"/>
      <c r="I4" s="3"/>
      <c r="J4" s="3"/>
      <c r="K4" s="3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</v>
      </c>
      <c r="BK4" s="1"/>
      <c r="BL4" s="1"/>
      <c r="BM4" s="1"/>
      <c r="BN4" s="1"/>
      <c r="BO4" s="1"/>
      <c r="BP4" s="1"/>
      <c r="BQ4" s="1" t="s">
        <v>10</v>
      </c>
      <c r="BR4" s="1"/>
      <c r="BS4" s="1"/>
    </row>
    <row r="5" ht="12.75" customHeight="1">
      <c r="A5" s="13">
        <v>1.0</v>
      </c>
      <c r="B5" s="14" t="s">
        <v>11</v>
      </c>
      <c r="C5" s="15"/>
      <c r="D5" s="4"/>
      <c r="E5" s="12" t="s">
        <v>12</v>
      </c>
      <c r="F5" s="3"/>
      <c r="G5" s="3"/>
      <c r="H5" s="3"/>
      <c r="I5" s="3"/>
      <c r="J5" s="3"/>
      <c r="K5" s="3"/>
      <c r="L5" s="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13</v>
      </c>
      <c r="BK5" s="1"/>
      <c r="BL5" s="1"/>
      <c r="BM5" s="1"/>
      <c r="BN5" s="1"/>
      <c r="BO5" s="1"/>
      <c r="BP5" s="1"/>
      <c r="BQ5" s="1" t="s">
        <v>14</v>
      </c>
      <c r="BR5" s="1"/>
      <c r="BS5" s="1"/>
    </row>
    <row r="6" ht="23.25" customHeight="1">
      <c r="A6" s="13">
        <v>2.0</v>
      </c>
      <c r="B6" s="14" t="s">
        <v>15</v>
      </c>
      <c r="C6" s="15"/>
      <c r="D6" s="4"/>
      <c r="E6" s="12" t="s">
        <v>16</v>
      </c>
      <c r="F6" s="3"/>
      <c r="G6" s="3"/>
      <c r="H6" s="3"/>
      <c r="I6" s="3"/>
      <c r="J6" s="3"/>
      <c r="K6" s="3"/>
      <c r="L6" s="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 t="s">
        <v>17</v>
      </c>
      <c r="BR6" s="1"/>
      <c r="BS6" s="1"/>
    </row>
    <row r="7" ht="12.75" customHeight="1">
      <c r="A7" s="13">
        <v>3.0</v>
      </c>
      <c r="B7" s="16" t="s">
        <v>18</v>
      </c>
      <c r="C7" s="17" t="s">
        <v>19</v>
      </c>
      <c r="D7" s="18"/>
      <c r="E7" s="19" t="s">
        <v>16</v>
      </c>
      <c r="F7" s="3"/>
      <c r="G7" s="3"/>
      <c r="H7" s="3"/>
      <c r="I7" s="3"/>
      <c r="J7" s="3"/>
      <c r="K7" s="3"/>
      <c r="L7" s="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ht="12.75" customHeight="1">
      <c r="A8" s="13">
        <v>4.0</v>
      </c>
      <c r="B8" s="14" t="s">
        <v>20</v>
      </c>
      <c r="C8" s="20" t="s">
        <v>21</v>
      </c>
      <c r="D8" s="18"/>
      <c r="E8" s="19" t="s">
        <v>22</v>
      </c>
      <c r="F8" s="3"/>
      <c r="G8" s="3"/>
      <c r="H8" s="3"/>
      <c r="I8" s="3"/>
      <c r="J8" s="3"/>
      <c r="K8" s="3"/>
      <c r="L8" s="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ht="40.5" customHeight="1">
      <c r="A9" s="13">
        <v>5.0</v>
      </c>
      <c r="B9" s="14" t="s">
        <v>23</v>
      </c>
      <c r="C9" s="21"/>
      <c r="D9" s="18"/>
      <c r="E9" s="12" t="s">
        <v>24</v>
      </c>
      <c r="F9" s="3"/>
      <c r="G9" s="3"/>
      <c r="H9" s="3"/>
      <c r="I9" s="3"/>
      <c r="J9" s="3"/>
      <c r="K9" s="3"/>
      <c r="L9" s="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 t="s">
        <v>25</v>
      </c>
      <c r="BR9" s="1"/>
      <c r="BS9" s="1"/>
    </row>
    <row r="10" ht="12.75" customHeight="1">
      <c r="A10" s="13">
        <v>6.0</v>
      </c>
      <c r="B10" s="14" t="s">
        <v>26</v>
      </c>
      <c r="C10" s="15"/>
      <c r="D10" s="4"/>
      <c r="E10" s="12" t="s">
        <v>27</v>
      </c>
      <c r="F10" s="3"/>
      <c r="G10" s="3"/>
      <c r="H10" s="3"/>
      <c r="I10" s="3"/>
      <c r="J10" s="3"/>
      <c r="K10" s="3"/>
      <c r="L10" s="4"/>
      <c r="M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ht="12.75" customHeight="1">
      <c r="A11" s="13">
        <v>7.0</v>
      </c>
      <c r="B11" s="23" t="s">
        <v>28</v>
      </c>
      <c r="C11" s="15"/>
      <c r="D11" s="4"/>
      <c r="E11" s="12" t="s">
        <v>27</v>
      </c>
      <c r="F11" s="3"/>
      <c r="G11" s="3"/>
      <c r="H11" s="3"/>
      <c r="I11" s="3"/>
      <c r="J11" s="3"/>
      <c r="K11" s="3"/>
      <c r="L11" s="4"/>
      <c r="M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ht="12.75" customHeight="1">
      <c r="A12" s="13">
        <v>8.0</v>
      </c>
      <c r="B12" s="24" t="s">
        <v>29</v>
      </c>
      <c r="C12" s="25"/>
      <c r="D12" s="26"/>
      <c r="E12" s="12" t="s">
        <v>27</v>
      </c>
      <c r="F12" s="3"/>
      <c r="G12" s="3"/>
      <c r="H12" s="3"/>
      <c r="I12" s="3"/>
      <c r="J12" s="3"/>
      <c r="K12" s="3"/>
      <c r="L12" s="4"/>
      <c r="M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ht="12.75" customHeight="1">
      <c r="A13" s="13">
        <v>9.0</v>
      </c>
      <c r="B13" s="27" t="s">
        <v>30</v>
      </c>
      <c r="C13" s="28"/>
      <c r="D13" s="29"/>
      <c r="E13" s="12" t="s">
        <v>27</v>
      </c>
      <c r="F13" s="3"/>
      <c r="G13" s="3"/>
      <c r="H13" s="3"/>
      <c r="I13" s="3"/>
      <c r="J13" s="3"/>
      <c r="K13" s="3"/>
      <c r="L13" s="4"/>
      <c r="M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30" t="s">
        <v>31</v>
      </c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1"/>
    </row>
    <row r="14" ht="12.75" customHeight="1">
      <c r="A14" s="32" t="s">
        <v>32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ht="12.75" customHeight="1">
      <c r="A15" s="14">
        <v>10.0</v>
      </c>
      <c r="B15" s="33" t="s">
        <v>33</v>
      </c>
      <c r="C15" s="34"/>
      <c r="D15" s="35"/>
      <c r="E15" s="12" t="s">
        <v>34</v>
      </c>
      <c r="F15" s="3"/>
      <c r="G15" s="3"/>
      <c r="H15" s="3"/>
      <c r="I15" s="3"/>
      <c r="J15" s="3"/>
      <c r="K15" s="3"/>
      <c r="L15" s="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ht="12.75" customHeight="1">
      <c r="A16" s="14">
        <v>11.0</v>
      </c>
      <c r="B16" s="14" t="s">
        <v>35</v>
      </c>
      <c r="C16" s="36"/>
      <c r="D16" s="11"/>
      <c r="E16" s="12" t="s">
        <v>34</v>
      </c>
      <c r="F16" s="3"/>
      <c r="G16" s="3"/>
      <c r="H16" s="3"/>
      <c r="I16" s="3"/>
      <c r="J16" s="3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ht="22.5" customHeight="1">
      <c r="A17" s="14">
        <v>12.0</v>
      </c>
      <c r="B17" s="14" t="s">
        <v>36</v>
      </c>
      <c r="C17" s="37" t="s">
        <v>37</v>
      </c>
      <c r="D17" s="38"/>
      <c r="E17" s="12" t="s">
        <v>38</v>
      </c>
      <c r="F17" s="3"/>
      <c r="G17" s="3"/>
      <c r="H17" s="3"/>
      <c r="I17" s="3"/>
      <c r="J17" s="3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ht="35.25" customHeight="1">
      <c r="A18" s="14">
        <v>13.0</v>
      </c>
      <c r="B18" s="14" t="str">
        <f>IF(C17="Sociedade Empresária / MEI / Eireli","-",IF(C17="","-","Possui Cebas ?"))</f>
        <v>-</v>
      </c>
      <c r="C18" s="39" t="s">
        <v>25</v>
      </c>
      <c r="D18" s="11"/>
      <c r="E18" s="12" t="s">
        <v>39</v>
      </c>
      <c r="F18" s="3"/>
      <c r="G18" s="3"/>
      <c r="H18" s="3"/>
      <c r="I18" s="3"/>
      <c r="J18" s="3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ht="30.75" customHeight="1">
      <c r="A19" s="14">
        <v>14.0</v>
      </c>
      <c r="B19" s="14" t="s">
        <v>40</v>
      </c>
      <c r="C19" s="37" t="s">
        <v>13</v>
      </c>
      <c r="D19" s="40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2" t="s">
        <v>41</v>
      </c>
      <c r="F19" s="3"/>
      <c r="G19" s="3"/>
      <c r="H19" s="3"/>
      <c r="I19" s="3"/>
      <c r="J19" s="3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ht="12.75" customHeight="1">
      <c r="A20" s="14">
        <v>15.0</v>
      </c>
      <c r="B20" s="14" t="s">
        <v>42</v>
      </c>
      <c r="C20" s="41"/>
      <c r="D20" s="11"/>
      <c r="E20" s="12" t="s">
        <v>43</v>
      </c>
      <c r="F20" s="3"/>
      <c r="G20" s="3"/>
      <c r="H20" s="3"/>
      <c r="I20" s="3"/>
      <c r="J20" s="3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ht="29.25" customHeight="1">
      <c r="A21" s="14">
        <v>16.0</v>
      </c>
      <c r="B21" s="42" t="s">
        <v>44</v>
      </c>
      <c r="C21" s="43" t="str">
        <f>IF($C$19="SIMPLES","Alíquota PIS Simples","-")</f>
        <v>Alíquota PIS Simples</v>
      </c>
      <c r="D21" s="44"/>
      <c r="E21" s="12" t="s">
        <v>45</v>
      </c>
      <c r="F21" s="3"/>
      <c r="G21" s="3"/>
      <c r="H21" s="3"/>
      <c r="I21" s="3"/>
      <c r="J21" s="3"/>
      <c r="K21" s="3"/>
      <c r="L21" s="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ht="36.75" customHeight="1">
      <c r="A22" s="14">
        <v>17.0</v>
      </c>
      <c r="B22" s="45"/>
      <c r="C22" s="43" t="str">
        <f>IF($C$19="SIMPLES","Alíquota COFINS Simples","-")</f>
        <v>Alíquota COFINS Simples</v>
      </c>
      <c r="D22" s="44"/>
      <c r="E22" s="12" t="s">
        <v>46</v>
      </c>
      <c r="F22" s="3"/>
      <c r="G22" s="3"/>
      <c r="H22" s="3"/>
      <c r="I22" s="3"/>
      <c r="J22" s="3"/>
      <c r="K22" s="3"/>
      <c r="L22" s="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ht="36.75" customHeight="1">
      <c r="A23" s="14">
        <v>18.0</v>
      </c>
      <c r="B23" s="45"/>
      <c r="C23" s="46" t="str">
        <f>IF($C$19="SIMPLES","Alíquota ISS Simples","-")</f>
        <v>Alíquota ISS Simples</v>
      </c>
      <c r="D23" s="44"/>
      <c r="E23" s="12" t="s">
        <v>47</v>
      </c>
      <c r="F23" s="3"/>
      <c r="G23" s="3"/>
      <c r="H23" s="3"/>
      <c r="I23" s="3"/>
      <c r="J23" s="3"/>
      <c r="K23" s="3"/>
      <c r="L23" s="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ht="48.75" customHeight="1">
      <c r="A24" s="14">
        <v>19.0</v>
      </c>
      <c r="B24" s="29"/>
      <c r="C24" s="43" t="str">
        <f>IF($C$19="simples","CNAE Anexo Simples","-")</f>
        <v>CNAE Anexo Simples</v>
      </c>
      <c r="D24" s="38"/>
      <c r="E24" s="12" t="s">
        <v>48</v>
      </c>
      <c r="F24" s="3"/>
      <c r="G24" s="3"/>
      <c r="H24" s="3"/>
      <c r="I24" s="3"/>
      <c r="J24" s="3"/>
      <c r="K24" s="3"/>
      <c r="L24" s="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ht="12.75" customHeight="1">
      <c r="A25" s="8" t="s">
        <v>49</v>
      </c>
      <c r="B25" s="8"/>
      <c r="C25" s="8" t="s">
        <v>50</v>
      </c>
      <c r="D25" s="8" t="s">
        <v>51</v>
      </c>
      <c r="E25" s="32"/>
      <c r="F25" s="3"/>
      <c r="G25" s="3"/>
      <c r="H25" s="3"/>
      <c r="I25" s="3"/>
      <c r="J25" s="3"/>
      <c r="K25" s="3"/>
      <c r="L25" s="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 t="s">
        <v>37</v>
      </c>
      <c r="BK25" s="1"/>
      <c r="BL25" s="1"/>
      <c r="BM25" s="1"/>
      <c r="BN25" s="1"/>
      <c r="BO25" s="1"/>
      <c r="BP25" s="1"/>
      <c r="BQ25" s="1"/>
      <c r="BR25" s="1"/>
      <c r="BS25" s="1"/>
    </row>
    <row r="26" ht="12.75" customHeight="1">
      <c r="A26" s="14" t="s">
        <v>52</v>
      </c>
      <c r="B26" s="14" t="s">
        <v>53</v>
      </c>
      <c r="C26" s="47" t="str">
        <f>C9</f>
        <v/>
      </c>
      <c r="D26" s="11"/>
      <c r="E26" s="48" t="s">
        <v>54</v>
      </c>
      <c r="F26" s="3"/>
      <c r="G26" s="3"/>
      <c r="H26" s="3"/>
      <c r="I26" s="3"/>
      <c r="J26" s="3"/>
      <c r="K26" s="3"/>
      <c r="L26" s="4"/>
      <c r="M26" s="49"/>
      <c r="N26" s="1"/>
      <c r="O26" s="49"/>
      <c r="P26" s="49"/>
      <c r="Q26" s="49"/>
      <c r="R26" s="49"/>
      <c r="S26" s="49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 t="s">
        <v>55</v>
      </c>
      <c r="BK26" s="1"/>
      <c r="BL26" s="1"/>
      <c r="BM26" s="1"/>
      <c r="BN26" s="1"/>
      <c r="BO26" s="1"/>
      <c r="BP26" s="1"/>
      <c r="BQ26" s="1"/>
      <c r="BR26" s="1"/>
      <c r="BS26" s="1"/>
    </row>
    <row r="27" ht="12.75" customHeight="1">
      <c r="A27" s="14" t="s">
        <v>56</v>
      </c>
      <c r="B27" s="14" t="s">
        <v>57</v>
      </c>
      <c r="C27" s="50"/>
      <c r="D27" s="26"/>
      <c r="E27" s="12" t="s">
        <v>58</v>
      </c>
      <c r="F27" s="3"/>
      <c r="G27" s="3"/>
      <c r="H27" s="3"/>
      <c r="I27" s="3"/>
      <c r="J27" s="3"/>
      <c r="K27" s="3"/>
      <c r="L27" s="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 t="s">
        <v>59</v>
      </c>
      <c r="BK27" s="1"/>
      <c r="BL27" s="1"/>
      <c r="BM27" s="1"/>
      <c r="BN27" s="1"/>
      <c r="BO27" s="1"/>
      <c r="BP27" s="1"/>
      <c r="BQ27" s="1"/>
      <c r="BR27" s="1"/>
      <c r="BS27" s="1"/>
    </row>
    <row r="28" ht="12.75" customHeight="1">
      <c r="A28" s="14" t="s">
        <v>60</v>
      </c>
      <c r="B28" s="14" t="s">
        <v>61</v>
      </c>
      <c r="C28" s="50"/>
      <c r="D28" s="45"/>
      <c r="E28" s="12" t="s">
        <v>58</v>
      </c>
      <c r="F28" s="3"/>
      <c r="G28" s="3"/>
      <c r="H28" s="3"/>
      <c r="I28" s="3"/>
      <c r="J28" s="3"/>
      <c r="K28" s="3"/>
      <c r="L28" s="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ht="12.75" customHeight="1">
      <c r="A29" s="14" t="s">
        <v>62</v>
      </c>
      <c r="B29" s="14" t="s">
        <v>63</v>
      </c>
      <c r="C29" s="50"/>
      <c r="D29" s="45"/>
      <c r="E29" s="12" t="s">
        <v>64</v>
      </c>
      <c r="F29" s="3"/>
      <c r="G29" s="3"/>
      <c r="H29" s="3"/>
      <c r="I29" s="3"/>
      <c r="J29" s="3"/>
      <c r="K29" s="3"/>
      <c r="L29" s="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ht="12.75" customHeight="1">
      <c r="A30" s="14" t="s">
        <v>65</v>
      </c>
      <c r="B30" s="14" t="s">
        <v>66</v>
      </c>
      <c r="C30" s="50"/>
      <c r="D30" s="45"/>
      <c r="E30" s="12" t="s">
        <v>64</v>
      </c>
      <c r="F30" s="3"/>
      <c r="G30" s="3"/>
      <c r="H30" s="3"/>
      <c r="I30" s="3"/>
      <c r="J30" s="3"/>
      <c r="K30" s="3"/>
      <c r="L30" s="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51"/>
      <c r="BC30" s="1"/>
      <c r="BD30" s="1"/>
      <c r="BE30" s="1"/>
      <c r="BF30" s="1"/>
      <c r="BG30" s="1"/>
      <c r="BH30" s="1"/>
      <c r="BI30" s="1"/>
      <c r="BJ30" s="1" t="s">
        <v>67</v>
      </c>
      <c r="BK30" s="1"/>
      <c r="BL30" s="1"/>
      <c r="BM30" s="1"/>
      <c r="BN30" s="1"/>
      <c r="BO30" s="1"/>
      <c r="BP30" s="1"/>
      <c r="BQ30" s="1"/>
      <c r="BR30" s="1"/>
      <c r="BS30" s="1"/>
    </row>
    <row r="31" ht="12.75" customHeight="1">
      <c r="A31" s="14" t="s">
        <v>68</v>
      </c>
      <c r="B31" s="14" t="s">
        <v>69</v>
      </c>
      <c r="C31" s="50"/>
      <c r="D31" s="45"/>
      <c r="E31" s="12" t="s">
        <v>64</v>
      </c>
      <c r="F31" s="3"/>
      <c r="G31" s="3"/>
      <c r="H31" s="3"/>
      <c r="I31" s="3"/>
      <c r="J31" s="3"/>
      <c r="K31" s="3"/>
      <c r="L31" s="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 t="s">
        <v>70</v>
      </c>
      <c r="BK31" s="1"/>
      <c r="BL31" s="1"/>
      <c r="BM31" s="1"/>
      <c r="BN31" s="1"/>
      <c r="BO31" s="1"/>
      <c r="BP31" s="1"/>
      <c r="BQ31" s="1"/>
      <c r="BR31" s="1"/>
      <c r="BS31" s="1"/>
    </row>
    <row r="32" ht="12.75" customHeight="1">
      <c r="A32" s="14" t="s">
        <v>71</v>
      </c>
      <c r="B32" s="14" t="s">
        <v>72</v>
      </c>
      <c r="C32" s="50"/>
      <c r="D32" s="45"/>
      <c r="E32" s="12" t="s">
        <v>64</v>
      </c>
      <c r="F32" s="3"/>
      <c r="G32" s="3"/>
      <c r="H32" s="3"/>
      <c r="I32" s="3"/>
      <c r="J32" s="3"/>
      <c r="K32" s="3"/>
      <c r="L32" s="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 t="s">
        <v>25</v>
      </c>
      <c r="BK32" s="1"/>
      <c r="BL32" s="1"/>
      <c r="BM32" s="1"/>
      <c r="BN32" s="1"/>
      <c r="BO32" s="1"/>
      <c r="BP32" s="1"/>
      <c r="BQ32" s="1"/>
      <c r="BR32" s="1"/>
      <c r="BS32" s="1"/>
    </row>
    <row r="33" ht="12.75" customHeight="1">
      <c r="A33" s="14" t="s">
        <v>73</v>
      </c>
      <c r="B33" s="14" t="s">
        <v>74</v>
      </c>
      <c r="C33" s="50"/>
      <c r="D33" s="45"/>
      <c r="E33" s="12" t="s">
        <v>75</v>
      </c>
      <c r="F33" s="3"/>
      <c r="G33" s="3"/>
      <c r="H33" s="3"/>
      <c r="I33" s="3"/>
      <c r="J33" s="3"/>
      <c r="K33" s="3"/>
      <c r="L33" s="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ht="12.75" customHeight="1">
      <c r="A34" s="52" t="s">
        <v>76</v>
      </c>
      <c r="B34" s="53"/>
      <c r="C34" s="54">
        <f>SUM(C26:C33)</f>
        <v>0</v>
      </c>
      <c r="D34" s="29"/>
      <c r="E34" s="12"/>
      <c r="F34" s="3"/>
      <c r="G34" s="3"/>
      <c r="H34" s="3"/>
      <c r="I34" s="3"/>
      <c r="J34" s="3"/>
      <c r="K34" s="3"/>
      <c r="L34" s="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ht="12.75" customHeight="1">
      <c r="A35" s="8" t="s">
        <v>77</v>
      </c>
      <c r="B35" s="8"/>
      <c r="C35" s="8" t="s">
        <v>78</v>
      </c>
      <c r="D35" s="8" t="s">
        <v>79</v>
      </c>
      <c r="E35" s="32"/>
      <c r="F35" s="3"/>
      <c r="G35" s="3"/>
      <c r="H35" s="3"/>
      <c r="I35" s="3"/>
      <c r="J35" s="3"/>
      <c r="K35" s="3"/>
      <c r="L35" s="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ht="153.0" customHeight="1">
      <c r="A36" s="14" t="s">
        <v>52</v>
      </c>
      <c r="B36" s="14" t="s">
        <v>80</v>
      </c>
      <c r="C36" s="50"/>
      <c r="D36" s="50">
        <f>(C36*2*22)-(C26*6%)</f>
        <v>0</v>
      </c>
      <c r="E36" s="55" t="s">
        <v>81</v>
      </c>
      <c r="F36" s="3"/>
      <c r="G36" s="3"/>
      <c r="H36" s="3"/>
      <c r="I36" s="3"/>
      <c r="J36" s="3"/>
      <c r="K36" s="3"/>
      <c r="L36" s="4"/>
      <c r="M36" s="5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ht="62.25" customHeight="1">
      <c r="A37" s="14" t="s">
        <v>82</v>
      </c>
      <c r="B37" s="14" t="s">
        <v>83</v>
      </c>
      <c r="C37" s="14"/>
      <c r="D37" s="16" t="str">
        <f>IF(C19="LUCRO REAL",-(D36*9.25%),"R$ 0,00")</f>
        <v>R$ 0,00</v>
      </c>
      <c r="E37" s="12"/>
      <c r="F37" s="3"/>
      <c r="G37" s="3"/>
      <c r="H37" s="3"/>
      <c r="I37" s="3"/>
      <c r="J37" s="3"/>
      <c r="K37" s="3"/>
      <c r="L37" s="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57"/>
      <c r="BK37" s="1"/>
      <c r="BL37" s="1"/>
      <c r="BM37" s="1"/>
      <c r="BN37" s="1"/>
      <c r="BO37" s="1"/>
      <c r="BP37" s="1"/>
      <c r="BQ37" s="1"/>
      <c r="BR37" s="1"/>
      <c r="BS37" s="1"/>
    </row>
    <row r="38" ht="132.0" customHeight="1">
      <c r="A38" s="14" t="s">
        <v>56</v>
      </c>
      <c r="B38" s="14" t="s">
        <v>84</v>
      </c>
      <c r="C38" s="50"/>
      <c r="D38" s="50">
        <f>(C38*22)-(C38*22*10%)</f>
        <v>0</v>
      </c>
      <c r="E38" s="12" t="s">
        <v>85</v>
      </c>
      <c r="F38" s="3"/>
      <c r="G38" s="3"/>
      <c r="H38" s="3"/>
      <c r="I38" s="3"/>
      <c r="J38" s="3"/>
      <c r="K38" s="3"/>
      <c r="L38" s="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ht="12.75" customHeight="1">
      <c r="A39" s="14" t="s">
        <v>86</v>
      </c>
      <c r="B39" s="14" t="s">
        <v>83</v>
      </c>
      <c r="C39" s="14"/>
      <c r="D39" s="16" t="str">
        <f>IF(C19="LUCRO REAL",-(D38*9.25%),"R$ 0,00")</f>
        <v>R$ 0,00</v>
      </c>
      <c r="E39" s="58"/>
      <c r="F39" s="3"/>
      <c r="G39" s="3"/>
      <c r="H39" s="3"/>
      <c r="I39" s="3"/>
      <c r="J39" s="3"/>
      <c r="K39" s="3"/>
      <c r="L39" s="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ht="24.75" customHeight="1">
      <c r="A40" s="14" t="s">
        <v>60</v>
      </c>
      <c r="B40" s="14" t="s">
        <v>87</v>
      </c>
      <c r="C40" s="39"/>
      <c r="D40" s="50">
        <f>C40/12</f>
        <v>0</v>
      </c>
      <c r="E40" s="59" t="s">
        <v>88</v>
      </c>
      <c r="F40" s="3"/>
      <c r="G40" s="3"/>
      <c r="H40" s="3"/>
      <c r="I40" s="3"/>
      <c r="J40" s="3"/>
      <c r="K40" s="3"/>
      <c r="L40" s="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ht="12.75" customHeight="1">
      <c r="A41" s="14" t="s">
        <v>89</v>
      </c>
      <c r="B41" s="14" t="s">
        <v>83</v>
      </c>
      <c r="C41" s="60"/>
      <c r="D41" s="47" t="str">
        <f>IF(C19="LUCRO REAL",-(D40*9.25%),"R$ 0,00")</f>
        <v>R$ 0,00</v>
      </c>
      <c r="E41" s="61"/>
      <c r="F41" s="3"/>
      <c r="G41" s="3"/>
      <c r="H41" s="3"/>
      <c r="I41" s="3"/>
      <c r="J41" s="3"/>
      <c r="K41" s="3"/>
      <c r="L41" s="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ht="12.75" customHeight="1">
      <c r="A42" s="14" t="s">
        <v>62</v>
      </c>
      <c r="B42" s="27" t="s">
        <v>90</v>
      </c>
      <c r="C42" s="25"/>
      <c r="D42" s="50">
        <f>C42/12</f>
        <v>0</v>
      </c>
      <c r="E42" s="59" t="s">
        <v>91</v>
      </c>
      <c r="F42" s="3"/>
      <c r="G42" s="3"/>
      <c r="H42" s="3"/>
      <c r="I42" s="3"/>
      <c r="J42" s="3"/>
      <c r="K42" s="3"/>
      <c r="L42" s="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  <row r="43" ht="28.5" customHeight="1">
      <c r="A43" s="62" t="s">
        <v>92</v>
      </c>
      <c r="B43" s="62"/>
      <c r="C43" s="63"/>
      <c r="D43" s="64">
        <f>SUM(D36:D42)</f>
        <v>0</v>
      </c>
      <c r="E43" s="65" t="s">
        <v>93</v>
      </c>
      <c r="F43" s="3"/>
      <c r="G43" s="3"/>
      <c r="H43" s="3"/>
      <c r="I43" s="3"/>
      <c r="J43" s="3"/>
      <c r="K43" s="3"/>
      <c r="L43" s="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</row>
    <row r="44" ht="29.25" customHeight="1">
      <c r="A44" s="8" t="s">
        <v>94</v>
      </c>
      <c r="B44" s="66"/>
      <c r="C44" s="66" t="s">
        <v>50</v>
      </c>
      <c r="D44" s="18"/>
      <c r="E44" s="67" t="s">
        <v>95</v>
      </c>
      <c r="F44" s="3"/>
      <c r="G44" s="3"/>
      <c r="H44" s="3"/>
      <c r="I44" s="3"/>
      <c r="J44" s="3"/>
      <c r="K44" s="3"/>
      <c r="L44" s="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</row>
    <row r="45" ht="22.5" customHeight="1">
      <c r="A45" s="14" t="s">
        <v>52</v>
      </c>
      <c r="B45" s="14" t="s">
        <v>96</v>
      </c>
      <c r="C45" s="50"/>
      <c r="D45" s="18"/>
      <c r="E45" s="12" t="s">
        <v>97</v>
      </c>
      <c r="F45" s="3"/>
      <c r="G45" s="3"/>
      <c r="H45" s="3"/>
      <c r="I45" s="3"/>
      <c r="J45" s="3"/>
      <c r="K45" s="3"/>
      <c r="L45" s="4"/>
      <c r="M45" s="5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</row>
    <row r="46" ht="12.75" customHeight="1">
      <c r="A46" s="14" t="s">
        <v>82</v>
      </c>
      <c r="B46" s="14" t="s">
        <v>83</v>
      </c>
      <c r="C46" s="16" t="str">
        <f>IF(C19="LUCRO REAL",-(C45*9.25%),"R$ 0,00")</f>
        <v>R$ 0,00</v>
      </c>
      <c r="D46" s="18"/>
      <c r="E46" s="12"/>
      <c r="F46" s="3"/>
      <c r="G46" s="3"/>
      <c r="H46" s="3"/>
      <c r="I46" s="3"/>
      <c r="J46" s="3"/>
      <c r="K46" s="3"/>
      <c r="L46" s="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</row>
    <row r="47" ht="12.75" customHeight="1">
      <c r="A47" s="14" t="s">
        <v>56</v>
      </c>
      <c r="B47" s="14" t="s">
        <v>98</v>
      </c>
      <c r="C47" s="50"/>
      <c r="D47" s="18"/>
      <c r="E47" s="68" t="s">
        <v>99</v>
      </c>
      <c r="F47" s="69"/>
      <c r="G47" s="69"/>
      <c r="H47" s="69"/>
      <c r="I47" s="69"/>
      <c r="J47" s="69"/>
      <c r="K47" s="69"/>
      <c r="L47" s="70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</row>
    <row r="48" ht="11.25" customHeight="1">
      <c r="A48" s="52" t="s">
        <v>100</v>
      </c>
      <c r="B48" s="53"/>
      <c r="C48" s="71">
        <f>C45+C46+C47</f>
        <v>0</v>
      </c>
      <c r="D48" s="72"/>
      <c r="E48" s="73" t="s">
        <v>101</v>
      </c>
      <c r="F48" s="74"/>
      <c r="G48" s="74"/>
      <c r="H48" s="74"/>
      <c r="I48" s="74"/>
      <c r="J48" s="74"/>
      <c r="K48" s="74"/>
      <c r="L48" s="7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</row>
    <row r="49" ht="20.25" customHeight="1">
      <c r="A49" s="76" t="s">
        <v>102</v>
      </c>
      <c r="B49" s="76"/>
      <c r="C49" s="77"/>
      <c r="D49" s="72"/>
      <c r="E49" s="78"/>
      <c r="F49" s="79"/>
      <c r="G49" s="79"/>
      <c r="H49" s="79"/>
      <c r="I49" s="79"/>
      <c r="J49" s="79"/>
      <c r="K49" s="79"/>
      <c r="L49" s="8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</row>
    <row r="50" ht="44.25" customHeight="1">
      <c r="A50" s="8" t="s">
        <v>103</v>
      </c>
      <c r="B50" s="66"/>
      <c r="C50" s="66" t="s">
        <v>104</v>
      </c>
      <c r="D50" s="8" t="s">
        <v>50</v>
      </c>
      <c r="E50" s="81" t="s">
        <v>105</v>
      </c>
      <c r="F50" s="7"/>
      <c r="G50" s="7"/>
      <c r="H50" s="7"/>
      <c r="I50" s="7"/>
      <c r="J50" s="7"/>
      <c r="K50" s="7"/>
      <c r="L50" s="6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</row>
    <row r="51" ht="23.25" customHeight="1">
      <c r="A51" s="14" t="s">
        <v>52</v>
      </c>
      <c r="B51" s="14" t="s">
        <v>106</v>
      </c>
      <c r="C51" s="82">
        <v>0.2</v>
      </c>
      <c r="D51" s="83">
        <f t="shared" ref="D51:D58" si="1">$C$34*C51</f>
        <v>0</v>
      </c>
      <c r="E51" s="84"/>
      <c r="F51" s="3"/>
      <c r="G51" s="3"/>
      <c r="H51" s="3"/>
      <c r="I51" s="3"/>
      <c r="J51" s="3"/>
      <c r="K51" s="3"/>
      <c r="L51" s="4"/>
      <c r="M51" s="30"/>
      <c r="N51" s="3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</row>
    <row r="52">
      <c r="A52" s="14" t="s">
        <v>56</v>
      </c>
      <c r="B52" s="14" t="s">
        <v>107</v>
      </c>
      <c r="C52" s="82">
        <f>IF($C$19="SIMPLES",0%,1.5%)</f>
        <v>0</v>
      </c>
      <c r="D52" s="83">
        <f t="shared" si="1"/>
        <v>0</v>
      </c>
      <c r="E52" s="84"/>
      <c r="F52" s="3"/>
      <c r="G52" s="3"/>
      <c r="H52" s="3"/>
      <c r="I52" s="3"/>
      <c r="J52" s="3"/>
      <c r="K52" s="3"/>
      <c r="L52" s="4"/>
      <c r="M52" s="30"/>
      <c r="N52" s="30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</row>
    <row r="53">
      <c r="A53" s="14" t="s">
        <v>60</v>
      </c>
      <c r="B53" s="14" t="s">
        <v>108</v>
      </c>
      <c r="C53" s="82">
        <f>IF($C$19="SIMPLES",0%,1%)</f>
        <v>0</v>
      </c>
      <c r="D53" s="83">
        <f t="shared" si="1"/>
        <v>0</v>
      </c>
      <c r="E53" s="84"/>
      <c r="F53" s="3"/>
      <c r="G53" s="3"/>
      <c r="H53" s="3"/>
      <c r="I53" s="3"/>
      <c r="J53" s="3"/>
      <c r="K53" s="3"/>
      <c r="L53" s="4"/>
      <c r="M53" s="30"/>
      <c r="N53" s="30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</row>
    <row r="54">
      <c r="A54" s="14" t="s">
        <v>62</v>
      </c>
      <c r="B54" s="14" t="s">
        <v>109</v>
      </c>
      <c r="C54" s="82">
        <f>IF($C$19="SIMPLES",0%,0.2%)</f>
        <v>0</v>
      </c>
      <c r="D54" s="83">
        <f t="shared" si="1"/>
        <v>0</v>
      </c>
      <c r="E54" s="84"/>
      <c r="F54" s="3"/>
      <c r="G54" s="3"/>
      <c r="H54" s="3"/>
      <c r="I54" s="3"/>
      <c r="J54" s="3"/>
      <c r="K54" s="3"/>
      <c r="L54" s="4"/>
      <c r="M54" s="30"/>
      <c r="N54" s="30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</row>
    <row r="55">
      <c r="A55" s="14" t="s">
        <v>65</v>
      </c>
      <c r="B55" s="14" t="s">
        <v>110</v>
      </c>
      <c r="C55" s="82">
        <f>IF($C$19="SIMPLES",0%,2.5%)</f>
        <v>0</v>
      </c>
      <c r="D55" s="83">
        <f t="shared" si="1"/>
        <v>0</v>
      </c>
      <c r="E55" s="84"/>
      <c r="F55" s="3"/>
      <c r="G55" s="3"/>
      <c r="H55" s="3"/>
      <c r="I55" s="3"/>
      <c r="J55" s="3"/>
      <c r="K55" s="3"/>
      <c r="L55" s="4"/>
      <c r="M55" s="30"/>
      <c r="N55" s="30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</row>
    <row r="56">
      <c r="A56" s="14" t="s">
        <v>68</v>
      </c>
      <c r="B56" s="14" t="s">
        <v>111</v>
      </c>
      <c r="C56" s="82">
        <v>0.08</v>
      </c>
      <c r="D56" s="83">
        <f t="shared" si="1"/>
        <v>0</v>
      </c>
      <c r="E56" s="84"/>
      <c r="F56" s="3"/>
      <c r="G56" s="3"/>
      <c r="H56" s="3"/>
      <c r="I56" s="3"/>
      <c r="J56" s="3"/>
      <c r="K56" s="3"/>
      <c r="L56" s="4"/>
      <c r="M56" s="30"/>
      <c r="N56" s="30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</row>
    <row r="57">
      <c r="A57" s="14" t="s">
        <v>71</v>
      </c>
      <c r="B57" s="14" t="s">
        <v>112</v>
      </c>
      <c r="C57" s="85">
        <v>0.01</v>
      </c>
      <c r="D57" s="83">
        <f t="shared" si="1"/>
        <v>0</v>
      </c>
      <c r="E57" s="58" t="s">
        <v>113</v>
      </c>
      <c r="F57" s="3"/>
      <c r="G57" s="3"/>
      <c r="H57" s="3"/>
      <c r="I57" s="3"/>
      <c r="J57" s="3"/>
      <c r="K57" s="3"/>
      <c r="L57" s="4"/>
      <c r="M57" s="30"/>
      <c r="N57" s="30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</row>
    <row r="58">
      <c r="A58" s="14" t="s">
        <v>73</v>
      </c>
      <c r="B58" s="14" t="s">
        <v>114</v>
      </c>
      <c r="C58" s="82">
        <f>IF($C$19="SIMPLES",0%,0.6%)</f>
        <v>0</v>
      </c>
      <c r="D58" s="83">
        <f t="shared" si="1"/>
        <v>0</v>
      </c>
      <c r="E58" s="86"/>
      <c r="F58" s="69"/>
      <c r="G58" s="69"/>
      <c r="H58" s="69"/>
      <c r="I58" s="69"/>
      <c r="J58" s="69"/>
      <c r="K58" s="69"/>
      <c r="L58" s="70"/>
      <c r="M58" s="30"/>
      <c r="N58" s="30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</row>
    <row r="59" ht="32.25" customHeight="1">
      <c r="A59" s="52" t="s">
        <v>100</v>
      </c>
      <c r="B59" s="87"/>
      <c r="C59" s="88">
        <f t="shared" ref="C59:D59" si="2">SUM(C51:C58)</f>
        <v>0.29</v>
      </c>
      <c r="D59" s="89">
        <f t="shared" si="2"/>
        <v>0</v>
      </c>
      <c r="E59" s="90"/>
      <c r="F59" s="3"/>
      <c r="G59" s="3"/>
      <c r="H59" s="3"/>
      <c r="I59" s="3"/>
      <c r="J59" s="3"/>
      <c r="K59" s="3"/>
      <c r="L59" s="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</row>
    <row r="60" ht="12.75" customHeight="1">
      <c r="A60" s="8" t="s">
        <v>115</v>
      </c>
      <c r="B60" s="8"/>
      <c r="C60" s="76" t="s">
        <v>50</v>
      </c>
      <c r="D60" s="91"/>
      <c r="E60" s="32"/>
      <c r="F60" s="3"/>
      <c r="G60" s="3"/>
      <c r="H60" s="3"/>
      <c r="I60" s="3"/>
      <c r="J60" s="3"/>
      <c r="K60" s="3"/>
      <c r="L60" s="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</row>
    <row r="61">
      <c r="A61" s="14" t="s">
        <v>52</v>
      </c>
      <c r="B61" s="14" t="s">
        <v>116</v>
      </c>
      <c r="C61" s="92">
        <f>C34/12</f>
        <v>0</v>
      </c>
      <c r="D61" s="93"/>
      <c r="E61" s="94"/>
      <c r="F61" s="7"/>
      <c r="G61" s="7"/>
      <c r="H61" s="7"/>
      <c r="I61" s="7"/>
      <c r="J61" s="7"/>
      <c r="K61" s="7"/>
      <c r="L61" s="6"/>
      <c r="M61" s="30"/>
      <c r="N61" s="30"/>
      <c r="O61" s="30"/>
      <c r="P61" s="30"/>
      <c r="Q61" s="30"/>
      <c r="R61" s="30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</row>
    <row r="62">
      <c r="A62" s="14" t="s">
        <v>56</v>
      </c>
      <c r="B62" s="14" t="s">
        <v>117</v>
      </c>
      <c r="C62" s="92">
        <f>C34/3/12</f>
        <v>0</v>
      </c>
      <c r="D62" s="93"/>
      <c r="E62" s="84"/>
      <c r="F62" s="3"/>
      <c r="G62" s="3"/>
      <c r="H62" s="3"/>
      <c r="I62" s="3"/>
      <c r="J62" s="3"/>
      <c r="K62" s="3"/>
      <c r="L62" s="4"/>
      <c r="M62" s="30"/>
      <c r="N62" s="30"/>
      <c r="O62" s="30"/>
      <c r="P62" s="30"/>
      <c r="Q62" s="30"/>
      <c r="R62" s="30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</row>
    <row r="63" ht="12.75" customHeight="1">
      <c r="A63" s="14" t="s">
        <v>118</v>
      </c>
      <c r="B63" s="14"/>
      <c r="C63" s="92">
        <f>C61+C62</f>
        <v>0</v>
      </c>
      <c r="D63" s="93"/>
      <c r="E63" s="95"/>
      <c r="F63" s="3"/>
      <c r="G63" s="3"/>
      <c r="H63" s="3"/>
      <c r="I63" s="3"/>
      <c r="J63" s="3"/>
      <c r="K63" s="3"/>
      <c r="L63" s="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</row>
    <row r="64">
      <c r="A64" s="14" t="s">
        <v>60</v>
      </c>
      <c r="B64" s="14" t="s">
        <v>119</v>
      </c>
      <c r="C64" s="92">
        <f>C63*C59</f>
        <v>0</v>
      </c>
      <c r="D64" s="93"/>
      <c r="E64" s="86"/>
      <c r="F64" s="69"/>
      <c r="G64" s="69"/>
      <c r="H64" s="69"/>
      <c r="I64" s="69"/>
      <c r="J64" s="69"/>
      <c r="K64" s="69"/>
      <c r="L64" s="70"/>
      <c r="M64" s="30"/>
      <c r="N64" s="30"/>
      <c r="O64" s="30"/>
      <c r="P64" s="30"/>
      <c r="Q64" s="30"/>
      <c r="R64" s="30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</row>
    <row r="65" ht="12.75" customHeight="1">
      <c r="A65" s="52" t="s">
        <v>100</v>
      </c>
      <c r="B65" s="96"/>
      <c r="C65" s="97">
        <f>C63+C64</f>
        <v>0</v>
      </c>
      <c r="D65" s="98"/>
      <c r="E65" s="99"/>
      <c r="F65" s="3"/>
      <c r="G65" s="3"/>
      <c r="H65" s="3"/>
      <c r="I65" s="3"/>
      <c r="J65" s="3"/>
      <c r="K65" s="3"/>
      <c r="L65" s="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</row>
    <row r="66" ht="12.75" customHeight="1">
      <c r="A66" s="8" t="s">
        <v>120</v>
      </c>
      <c r="B66" s="8"/>
      <c r="C66" s="76" t="s">
        <v>50</v>
      </c>
      <c r="D66" s="98"/>
      <c r="E66" s="32"/>
      <c r="F66" s="3"/>
      <c r="G66" s="3"/>
      <c r="H66" s="3"/>
      <c r="I66" s="3"/>
      <c r="J66" s="3"/>
      <c r="K66" s="3"/>
      <c r="L66" s="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</row>
    <row r="67">
      <c r="A67" s="14" t="s">
        <v>52</v>
      </c>
      <c r="B67" s="14" t="s">
        <v>121</v>
      </c>
      <c r="C67" s="92">
        <f>(((C34+C62)*(5/12))/12)*(12.04%)*(2%)</f>
        <v>0</v>
      </c>
      <c r="D67" s="93"/>
      <c r="E67" s="94"/>
      <c r="F67" s="7"/>
      <c r="G67" s="7"/>
      <c r="H67" s="7"/>
      <c r="I67" s="7"/>
      <c r="J67" s="7"/>
      <c r="K67" s="7"/>
      <c r="L67" s="6"/>
      <c r="M67" s="30"/>
      <c r="N67" s="30"/>
      <c r="O67" s="30"/>
      <c r="P67" s="30"/>
      <c r="Q67" s="30"/>
      <c r="R67" s="30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</row>
    <row r="68">
      <c r="A68" s="14" t="s">
        <v>56</v>
      </c>
      <c r="B68" s="14" t="s">
        <v>122</v>
      </c>
      <c r="C68" s="92">
        <f>C67*C59</f>
        <v>0</v>
      </c>
      <c r="D68" s="93"/>
      <c r="E68" s="86"/>
      <c r="F68" s="69"/>
      <c r="G68" s="69"/>
      <c r="H68" s="69"/>
      <c r="I68" s="69"/>
      <c r="J68" s="69"/>
      <c r="K68" s="69"/>
      <c r="L68" s="70"/>
      <c r="M68" s="30"/>
      <c r="N68" s="30"/>
      <c r="O68" s="30"/>
      <c r="P68" s="30"/>
      <c r="Q68" s="30"/>
      <c r="R68" s="30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</row>
    <row r="69" ht="12.75" customHeight="1">
      <c r="A69" s="52" t="s">
        <v>100</v>
      </c>
      <c r="B69" s="87"/>
      <c r="C69" s="97">
        <f>C67+C68</f>
        <v>0</v>
      </c>
      <c r="D69" s="98"/>
      <c r="E69" s="99"/>
      <c r="F69" s="3"/>
      <c r="G69" s="3"/>
      <c r="H69" s="3"/>
      <c r="I69" s="3"/>
      <c r="J69" s="3"/>
      <c r="K69" s="3"/>
      <c r="L69" s="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</row>
    <row r="70" ht="33.0" customHeight="1">
      <c r="A70" s="8" t="s">
        <v>123</v>
      </c>
      <c r="B70" s="8"/>
      <c r="C70" s="76" t="s">
        <v>50</v>
      </c>
      <c r="D70" s="93"/>
      <c r="E70" s="100"/>
      <c r="F70" s="7"/>
      <c r="G70" s="7"/>
      <c r="H70" s="7"/>
      <c r="I70" s="7"/>
      <c r="J70" s="7"/>
      <c r="K70" s="7"/>
      <c r="L70" s="6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</row>
    <row r="71">
      <c r="A71" s="14" t="s">
        <v>52</v>
      </c>
      <c r="B71" s="14" t="s">
        <v>124</v>
      </c>
      <c r="C71" s="92">
        <f>C34/12*10%</f>
        <v>0</v>
      </c>
      <c r="D71" s="93"/>
      <c r="E71" s="84"/>
      <c r="F71" s="3"/>
      <c r="G71" s="3"/>
      <c r="H71" s="3"/>
      <c r="I71" s="3"/>
      <c r="J71" s="3"/>
      <c r="K71" s="3"/>
      <c r="L71" s="4"/>
      <c r="M71" s="30"/>
      <c r="N71" s="30"/>
      <c r="O71" s="30"/>
      <c r="P71" s="30"/>
      <c r="Q71" s="30"/>
      <c r="R71" s="30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</row>
    <row r="72" ht="21.0" customHeight="1">
      <c r="A72" s="14" t="s">
        <v>56</v>
      </c>
      <c r="B72" s="14" t="s">
        <v>125</v>
      </c>
      <c r="C72" s="92">
        <f>C71*C56</f>
        <v>0</v>
      </c>
      <c r="D72" s="93"/>
      <c r="E72" s="84"/>
      <c r="F72" s="3"/>
      <c r="G72" s="3"/>
      <c r="H72" s="3"/>
      <c r="I72" s="3"/>
      <c r="J72" s="3"/>
      <c r="K72" s="3"/>
      <c r="L72" s="4"/>
      <c r="M72" s="30"/>
      <c r="N72" s="30"/>
      <c r="O72" s="30"/>
      <c r="P72" s="30"/>
      <c r="Q72" s="30"/>
      <c r="R72" s="30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</row>
    <row r="73">
      <c r="A73" s="14" t="s">
        <v>60</v>
      </c>
      <c r="B73" s="14" t="s">
        <v>126</v>
      </c>
      <c r="C73" s="92">
        <f>(C34*40%*10%*8%)+(C34*10%*8%*10%)</f>
        <v>0</v>
      </c>
      <c r="D73" s="93"/>
      <c r="E73" s="84"/>
      <c r="F73" s="3"/>
      <c r="G73" s="3"/>
      <c r="H73" s="3"/>
      <c r="I73" s="3"/>
      <c r="J73" s="3"/>
      <c r="K73" s="3"/>
      <c r="L73" s="4"/>
      <c r="M73" s="30"/>
      <c r="N73" s="30"/>
      <c r="O73" s="30"/>
      <c r="P73" s="30"/>
      <c r="Q73" s="30"/>
      <c r="R73" s="30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</row>
    <row r="74">
      <c r="A74" s="14" t="s">
        <v>62</v>
      </c>
      <c r="B74" s="14" t="s">
        <v>127</v>
      </c>
      <c r="C74" s="92">
        <f>(C34/30/12)*7*2%</f>
        <v>0</v>
      </c>
      <c r="D74" s="93"/>
      <c r="E74" s="84"/>
      <c r="F74" s="3"/>
      <c r="G74" s="3"/>
      <c r="H74" s="3"/>
      <c r="I74" s="3"/>
      <c r="J74" s="3"/>
      <c r="K74" s="3"/>
      <c r="L74" s="4"/>
      <c r="M74" s="30"/>
      <c r="N74" s="30"/>
      <c r="O74" s="30"/>
      <c r="P74" s="30"/>
      <c r="Q74" s="30"/>
      <c r="R74" s="30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</row>
    <row r="75">
      <c r="A75" s="14" t="s">
        <v>65</v>
      </c>
      <c r="B75" s="14" t="s">
        <v>128</v>
      </c>
      <c r="C75" s="92">
        <f>C74*C59</f>
        <v>0</v>
      </c>
      <c r="D75" s="93"/>
      <c r="E75" s="84"/>
      <c r="F75" s="3"/>
      <c r="G75" s="3"/>
      <c r="H75" s="3"/>
      <c r="I75" s="3"/>
      <c r="J75" s="3"/>
      <c r="K75" s="3"/>
      <c r="L75" s="4"/>
      <c r="M75" s="30"/>
      <c r="N75" s="30"/>
      <c r="O75" s="30"/>
      <c r="P75" s="30"/>
      <c r="Q75" s="30"/>
      <c r="R75" s="30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</row>
    <row r="76">
      <c r="A76" s="14" t="s">
        <v>68</v>
      </c>
      <c r="B76" s="14" t="s">
        <v>129</v>
      </c>
      <c r="C76" s="92">
        <f>(C34*40%*8%*2%)+(C34*10%*8%*2%)</f>
        <v>0</v>
      </c>
      <c r="D76" s="93"/>
      <c r="E76" s="84"/>
      <c r="F76" s="3"/>
      <c r="G76" s="3"/>
      <c r="H76" s="3"/>
      <c r="I76" s="3"/>
      <c r="J76" s="3"/>
      <c r="K76" s="3"/>
      <c r="L76" s="4"/>
      <c r="M76" s="30"/>
      <c r="N76" s="30"/>
      <c r="O76" s="30"/>
      <c r="P76" s="30"/>
      <c r="Q76" s="30"/>
      <c r="R76" s="30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</row>
    <row r="77" ht="12.75" customHeight="1">
      <c r="A77" s="52" t="s">
        <v>100</v>
      </c>
      <c r="B77" s="96"/>
      <c r="C77" s="97">
        <f>SUM(C71:C76)</f>
        <v>0</v>
      </c>
      <c r="D77" s="93"/>
      <c r="E77" s="95"/>
      <c r="F77" s="3"/>
      <c r="G77" s="3"/>
      <c r="H77" s="3"/>
      <c r="I77" s="3"/>
      <c r="J77" s="3"/>
      <c r="K77" s="3"/>
      <c r="L77" s="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</row>
    <row r="78" ht="12.75" customHeight="1">
      <c r="A78" s="8" t="s">
        <v>130</v>
      </c>
      <c r="B78" s="8"/>
      <c r="C78" s="76" t="s">
        <v>50</v>
      </c>
      <c r="D78" s="93"/>
      <c r="E78" s="32"/>
      <c r="F78" s="3"/>
      <c r="G78" s="3"/>
      <c r="H78" s="3"/>
      <c r="I78" s="3"/>
      <c r="J78" s="3"/>
      <c r="K78" s="3"/>
      <c r="L78" s="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</row>
    <row r="79">
      <c r="A79" s="14" t="s">
        <v>52</v>
      </c>
      <c r="B79" s="14" t="s">
        <v>131</v>
      </c>
      <c r="C79" s="92">
        <f>C34/12</f>
        <v>0</v>
      </c>
      <c r="D79" s="93"/>
      <c r="E79" s="84"/>
      <c r="F79" s="3"/>
      <c r="G79" s="3"/>
      <c r="H79" s="3"/>
      <c r="I79" s="3"/>
      <c r="J79" s="3"/>
      <c r="K79" s="3"/>
      <c r="L79" s="4"/>
      <c r="M79" s="30"/>
      <c r="N79" s="30"/>
      <c r="O79" s="30"/>
      <c r="P79" s="30"/>
      <c r="Q79" s="30"/>
      <c r="R79" s="30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</row>
    <row r="80">
      <c r="A80" s="14" t="s">
        <v>56</v>
      </c>
      <c r="B80" s="14" t="s">
        <v>132</v>
      </c>
      <c r="C80" s="92">
        <f>C34*1.656%</f>
        <v>0</v>
      </c>
      <c r="D80" s="93"/>
      <c r="E80" s="84"/>
      <c r="F80" s="3"/>
      <c r="G80" s="3"/>
      <c r="H80" s="3"/>
      <c r="I80" s="3"/>
      <c r="J80" s="3"/>
      <c r="K80" s="3"/>
      <c r="L80" s="4"/>
      <c r="M80" s="30"/>
      <c r="N80" s="30"/>
      <c r="O80" s="30"/>
      <c r="P80" s="30"/>
      <c r="Q80" s="30"/>
      <c r="R80" s="30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</row>
    <row r="81">
      <c r="A81" s="14" t="s">
        <v>60</v>
      </c>
      <c r="B81" s="14" t="s">
        <v>133</v>
      </c>
      <c r="C81" s="92">
        <f>C34/30/12*5*1.5%*87.96%</f>
        <v>0</v>
      </c>
      <c r="D81" s="93"/>
      <c r="E81" s="84"/>
      <c r="F81" s="3"/>
      <c r="G81" s="3"/>
      <c r="H81" s="3"/>
      <c r="I81" s="3"/>
      <c r="J81" s="3"/>
      <c r="K81" s="3"/>
      <c r="L81" s="4"/>
      <c r="M81" s="30"/>
      <c r="N81" s="30"/>
      <c r="O81" s="30"/>
      <c r="P81" s="30"/>
      <c r="Q81" s="30"/>
      <c r="R81" s="30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</row>
    <row r="82">
      <c r="A82" s="14" t="s">
        <v>62</v>
      </c>
      <c r="B82" s="14" t="s">
        <v>134</v>
      </c>
      <c r="C82" s="92">
        <f>C34*0.278%</f>
        <v>0</v>
      </c>
      <c r="D82" s="93"/>
      <c r="E82" s="84"/>
      <c r="F82" s="3"/>
      <c r="G82" s="3"/>
      <c r="H82" s="3"/>
      <c r="I82" s="3"/>
      <c r="J82" s="3"/>
      <c r="K82" s="3"/>
      <c r="L82" s="4"/>
      <c r="M82" s="30"/>
      <c r="N82" s="30"/>
      <c r="O82" s="30"/>
      <c r="P82" s="30"/>
      <c r="Q82" s="30"/>
      <c r="R82" s="30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</row>
    <row r="83">
      <c r="A83" s="14" t="s">
        <v>65</v>
      </c>
      <c r="B83" s="14" t="s">
        <v>135</v>
      </c>
      <c r="C83" s="92">
        <f>C34*0.032%</f>
        <v>0</v>
      </c>
      <c r="D83" s="93"/>
      <c r="E83" s="84"/>
      <c r="F83" s="3"/>
      <c r="G83" s="3"/>
      <c r="H83" s="3"/>
      <c r="I83" s="3"/>
      <c r="J83" s="3"/>
      <c r="K83" s="3"/>
      <c r="L83" s="4"/>
      <c r="M83" s="30"/>
      <c r="N83" s="30"/>
      <c r="O83" s="30"/>
      <c r="P83" s="30"/>
      <c r="Q83" s="30"/>
      <c r="R83" s="30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</row>
    <row r="84">
      <c r="A84" s="14" t="s">
        <v>68</v>
      </c>
      <c r="B84" s="14" t="s">
        <v>74</v>
      </c>
      <c r="C84" s="101"/>
      <c r="D84" s="93"/>
      <c r="E84" s="102" t="s">
        <v>136</v>
      </c>
      <c r="F84" s="69"/>
      <c r="G84" s="69"/>
      <c r="H84" s="69"/>
      <c r="I84" s="69"/>
      <c r="J84" s="69"/>
      <c r="K84" s="69"/>
      <c r="L84" s="70"/>
      <c r="M84" s="30"/>
      <c r="N84" s="30"/>
      <c r="O84" s="30"/>
      <c r="P84" s="30"/>
      <c r="Q84" s="30"/>
      <c r="R84" s="30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</row>
    <row r="85" ht="11.25" customHeight="1">
      <c r="A85" s="14" t="s">
        <v>118</v>
      </c>
      <c r="B85" s="103"/>
      <c r="C85" s="92">
        <f>SUM(C79:C84)</f>
        <v>0</v>
      </c>
      <c r="D85" s="93"/>
      <c r="E85" s="104"/>
      <c r="F85" s="105"/>
      <c r="G85" s="105"/>
      <c r="H85" s="105"/>
      <c r="I85" s="105"/>
      <c r="J85" s="105"/>
      <c r="K85" s="105"/>
      <c r="L85" s="106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</row>
    <row r="86" ht="11.25" customHeight="1">
      <c r="A86" s="14" t="s">
        <v>71</v>
      </c>
      <c r="B86" s="14" t="s">
        <v>137</v>
      </c>
      <c r="C86" s="92">
        <f>C85*C59</f>
        <v>0</v>
      </c>
      <c r="D86" s="93"/>
      <c r="E86" s="95"/>
      <c r="F86" s="3"/>
      <c r="G86" s="3"/>
      <c r="H86" s="3"/>
      <c r="I86" s="3"/>
      <c r="J86" s="3"/>
      <c r="K86" s="3"/>
      <c r="L86" s="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</row>
    <row r="87" ht="12.75" customHeight="1">
      <c r="A87" s="52" t="s">
        <v>100</v>
      </c>
      <c r="B87" s="87"/>
      <c r="C87" s="97">
        <f>C85+C86</f>
        <v>0</v>
      </c>
      <c r="D87" s="107"/>
      <c r="E87" s="95"/>
      <c r="F87" s="3"/>
      <c r="G87" s="3"/>
      <c r="H87" s="3"/>
      <c r="I87" s="3"/>
      <c r="J87" s="3"/>
      <c r="K87" s="3"/>
      <c r="L87" s="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</row>
    <row r="88" ht="12.75" customHeight="1">
      <c r="A88" s="108" t="s">
        <v>138</v>
      </c>
      <c r="B88" s="108"/>
      <c r="C88" s="108" t="s">
        <v>50</v>
      </c>
      <c r="D88" s="109" t="s">
        <v>139</v>
      </c>
      <c r="E88" s="110"/>
      <c r="F88" s="3"/>
      <c r="G88" s="3"/>
      <c r="H88" s="3"/>
      <c r="I88" s="3"/>
      <c r="J88" s="3"/>
      <c r="K88" s="3"/>
      <c r="L88" s="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</row>
    <row r="89" ht="12.75" customHeight="1">
      <c r="A89" s="111" t="s">
        <v>140</v>
      </c>
      <c r="B89" s="112" t="s">
        <v>141</v>
      </c>
      <c r="C89" s="113">
        <f>C65</f>
        <v>0</v>
      </c>
      <c r="D89" s="38"/>
      <c r="E89" s="95"/>
      <c r="F89" s="3"/>
      <c r="G89" s="3"/>
      <c r="H89" s="3"/>
      <c r="I89" s="3"/>
      <c r="J89" s="3"/>
      <c r="K89" s="3"/>
      <c r="L89" s="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</row>
    <row r="90" ht="12.75" customHeight="1">
      <c r="A90" s="111" t="s">
        <v>142</v>
      </c>
      <c r="B90" s="112" t="s">
        <v>143</v>
      </c>
      <c r="C90" s="113">
        <f>D59</f>
        <v>0</v>
      </c>
      <c r="D90" s="38"/>
      <c r="E90" s="95"/>
      <c r="F90" s="3"/>
      <c r="G90" s="3"/>
      <c r="H90" s="3"/>
      <c r="I90" s="3"/>
      <c r="J90" s="3"/>
      <c r="K90" s="3"/>
      <c r="L90" s="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</row>
    <row r="91" ht="12.75" customHeight="1">
      <c r="A91" s="111" t="s">
        <v>144</v>
      </c>
      <c r="B91" s="112" t="s">
        <v>121</v>
      </c>
      <c r="C91" s="113">
        <f>C69</f>
        <v>0</v>
      </c>
      <c r="D91" s="38"/>
      <c r="E91" s="95"/>
      <c r="F91" s="3"/>
      <c r="G91" s="3"/>
      <c r="H91" s="3"/>
      <c r="I91" s="3"/>
      <c r="J91" s="3"/>
      <c r="K91" s="3"/>
      <c r="L91" s="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</row>
    <row r="92" ht="12.75" customHeight="1">
      <c r="A92" s="111" t="s">
        <v>145</v>
      </c>
      <c r="B92" s="112" t="s">
        <v>146</v>
      </c>
      <c r="C92" s="113">
        <f>C77</f>
        <v>0</v>
      </c>
      <c r="D92" s="38"/>
      <c r="E92" s="95"/>
      <c r="F92" s="3"/>
      <c r="G92" s="3"/>
      <c r="H92" s="3"/>
      <c r="I92" s="3"/>
      <c r="J92" s="3"/>
      <c r="K92" s="3"/>
      <c r="L92" s="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</row>
    <row r="93" ht="12.75" customHeight="1">
      <c r="A93" s="111" t="s">
        <v>147</v>
      </c>
      <c r="B93" s="112" t="s">
        <v>148</v>
      </c>
      <c r="C93" s="113">
        <f>C87</f>
        <v>0</v>
      </c>
      <c r="D93" s="38"/>
      <c r="E93" s="95"/>
      <c r="F93" s="3"/>
      <c r="G93" s="3"/>
      <c r="H93" s="3"/>
      <c r="I93" s="3"/>
      <c r="J93" s="3"/>
      <c r="K93" s="3"/>
      <c r="L93" s="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</row>
    <row r="94" ht="12.75" customHeight="1">
      <c r="A94" s="111" t="s">
        <v>149</v>
      </c>
      <c r="B94" s="112" t="s">
        <v>74</v>
      </c>
      <c r="C94" s="113">
        <v>0.0</v>
      </c>
      <c r="D94" s="38"/>
      <c r="E94" s="95"/>
      <c r="F94" s="3"/>
      <c r="G94" s="3"/>
      <c r="H94" s="3"/>
      <c r="I94" s="3"/>
      <c r="J94" s="3"/>
      <c r="K94" s="3"/>
      <c r="L94" s="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</row>
    <row r="95" ht="12.75" customHeight="1">
      <c r="A95" s="52" t="s">
        <v>100</v>
      </c>
      <c r="B95" s="96"/>
      <c r="C95" s="114">
        <f>SUM(C89:C94)</f>
        <v>0</v>
      </c>
      <c r="D95" s="11"/>
      <c r="E95" s="95"/>
      <c r="F95" s="3"/>
      <c r="G95" s="3"/>
      <c r="H95" s="3"/>
      <c r="I95" s="3"/>
      <c r="J95" s="3"/>
      <c r="K95" s="3"/>
      <c r="L95" s="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</row>
    <row r="96" ht="12.75" customHeight="1">
      <c r="A96" s="8" t="s">
        <v>150</v>
      </c>
      <c r="B96" s="8"/>
      <c r="C96" s="8" t="s">
        <v>104</v>
      </c>
      <c r="D96" s="8" t="s">
        <v>50</v>
      </c>
      <c r="E96" s="32"/>
      <c r="F96" s="3"/>
      <c r="G96" s="3"/>
      <c r="H96" s="3"/>
      <c r="I96" s="3"/>
      <c r="J96" s="3"/>
      <c r="K96" s="3"/>
      <c r="L96" s="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</row>
    <row r="97">
      <c r="A97" s="14" t="s">
        <v>52</v>
      </c>
      <c r="B97" s="14" t="s">
        <v>151</v>
      </c>
      <c r="C97" s="85"/>
      <c r="D97" s="83">
        <f>(C9+D43+C48+C95)*C97</f>
        <v>0</v>
      </c>
      <c r="E97" s="58" t="s">
        <v>152</v>
      </c>
      <c r="F97" s="3"/>
      <c r="G97" s="3"/>
      <c r="H97" s="3"/>
      <c r="I97" s="3"/>
      <c r="J97" s="3"/>
      <c r="K97" s="3"/>
      <c r="L97" s="4"/>
      <c r="M97" s="30"/>
      <c r="N97" s="30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</row>
    <row r="98">
      <c r="A98" s="14" t="s">
        <v>56</v>
      </c>
      <c r="B98" s="14" t="s">
        <v>153</v>
      </c>
      <c r="C98" s="85"/>
      <c r="D98" s="83">
        <f>(C9+D43+C48+C95+D97)*C98</f>
        <v>0</v>
      </c>
      <c r="E98" s="58" t="s">
        <v>152</v>
      </c>
      <c r="F98" s="3"/>
      <c r="G98" s="3"/>
      <c r="H98" s="3"/>
      <c r="I98" s="3"/>
      <c r="J98" s="3"/>
      <c r="K98" s="3"/>
      <c r="L98" s="4"/>
      <c r="M98" s="30"/>
      <c r="N98" s="30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</row>
    <row r="99">
      <c r="A99" s="14" t="s">
        <v>154</v>
      </c>
      <c r="B99" s="103"/>
      <c r="C99" s="82">
        <f t="shared" ref="C99:D99" si="3">C97+C98</f>
        <v>0</v>
      </c>
      <c r="D99" s="83">
        <f t="shared" si="3"/>
        <v>0</v>
      </c>
      <c r="E99" s="95"/>
      <c r="F99" s="3"/>
      <c r="G99" s="3"/>
      <c r="H99" s="3"/>
      <c r="I99" s="3"/>
      <c r="J99" s="3"/>
      <c r="K99" s="3"/>
      <c r="L99" s="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</row>
    <row r="100">
      <c r="A100" s="14" t="s">
        <v>155</v>
      </c>
      <c r="B100" s="14"/>
      <c r="C100" s="14"/>
      <c r="D100" s="83">
        <f>(C9+D43+C48+C95+D97+D98)</f>
        <v>0</v>
      </c>
      <c r="E100" s="84"/>
      <c r="F100" s="3"/>
      <c r="G100" s="3"/>
      <c r="H100" s="3"/>
      <c r="I100" s="3"/>
      <c r="J100" s="3"/>
      <c r="K100" s="3"/>
      <c r="L100" s="4"/>
      <c r="M100" s="30"/>
      <c r="N100" s="30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</row>
    <row r="101">
      <c r="A101" s="14" t="s">
        <v>156</v>
      </c>
      <c r="B101" s="14"/>
      <c r="C101" s="14"/>
      <c r="D101" s="83">
        <f>(D100)/(1-C109)</f>
        <v>0</v>
      </c>
      <c r="E101" s="84"/>
      <c r="F101" s="3"/>
      <c r="G101" s="3"/>
      <c r="H101" s="3"/>
      <c r="I101" s="3"/>
      <c r="J101" s="3"/>
      <c r="K101" s="3"/>
      <c r="L101" s="4"/>
      <c r="M101" s="30"/>
      <c r="N101" s="30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</row>
    <row r="102">
      <c r="A102" s="14" t="s">
        <v>60</v>
      </c>
      <c r="B102" s="14" t="s">
        <v>157</v>
      </c>
      <c r="C102" s="14"/>
      <c r="D102" s="14"/>
      <c r="E102" s="84"/>
      <c r="F102" s="3"/>
      <c r="G102" s="3"/>
      <c r="H102" s="3"/>
      <c r="I102" s="3"/>
      <c r="J102" s="3"/>
      <c r="K102" s="3"/>
      <c r="L102" s="4"/>
      <c r="M102" s="30"/>
      <c r="N102" s="30"/>
      <c r="O102" s="30"/>
      <c r="P102" s="30"/>
      <c r="Q102" s="30"/>
      <c r="R102" s="30"/>
      <c r="S102" s="30"/>
      <c r="T102" s="30"/>
      <c r="U102" s="30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</row>
    <row r="103">
      <c r="A103" s="14" t="s">
        <v>158</v>
      </c>
      <c r="B103" s="14" t="s">
        <v>159</v>
      </c>
      <c r="C103" s="14"/>
      <c r="D103" s="14"/>
      <c r="E103" s="84"/>
      <c r="F103" s="3"/>
      <c r="G103" s="3"/>
      <c r="H103" s="3"/>
      <c r="I103" s="3"/>
      <c r="J103" s="3"/>
      <c r="K103" s="3"/>
      <c r="L103" s="4"/>
      <c r="M103" s="30"/>
      <c r="N103" s="30"/>
      <c r="O103" s="30"/>
      <c r="P103" s="30"/>
      <c r="Q103" s="30"/>
      <c r="R103" s="30"/>
      <c r="S103" s="30"/>
      <c r="T103" s="30"/>
      <c r="U103" s="30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</row>
    <row r="104" ht="18.0" customHeight="1">
      <c r="A104" s="14"/>
      <c r="B104" s="14" t="s">
        <v>160</v>
      </c>
      <c r="C104" s="82" t="str">
        <f>IF($C$19="LUCRO REAL","1,65%",IF($C$19="LUCRO PRESUMIDO/ARBITRADO","0,65%",IF($C$19="SIMPLES",D21,"")))</f>
        <v/>
      </c>
      <c r="D104" s="83">
        <f>D101*C104</f>
        <v>0</v>
      </c>
      <c r="E104" s="95"/>
      <c r="F104" s="3"/>
      <c r="G104" s="3"/>
      <c r="H104" s="3"/>
      <c r="I104" s="3"/>
      <c r="J104" s="3"/>
      <c r="K104" s="3"/>
      <c r="L104" s="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</row>
    <row r="105" ht="21.75" customHeight="1">
      <c r="A105" s="14"/>
      <c r="B105" s="14" t="s">
        <v>161</v>
      </c>
      <c r="C105" s="82" t="str">
        <f>IF($C$19="LUCRO REAL","7,6%",IF($C$19="LUCRO PRESUMIDO/ARBITRADO","3%",IF($C$19="SIMPLES",D22,"")))</f>
        <v/>
      </c>
      <c r="D105" s="83">
        <f>D101*C105</f>
        <v>0</v>
      </c>
      <c r="E105" s="95"/>
      <c r="F105" s="3"/>
      <c r="G105" s="3"/>
      <c r="H105" s="3"/>
      <c r="I105" s="3"/>
      <c r="J105" s="3"/>
      <c r="K105" s="3"/>
      <c r="L105" s="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</row>
    <row r="106" ht="24.0" customHeight="1">
      <c r="A106" s="14" t="s">
        <v>162</v>
      </c>
      <c r="B106" s="14" t="s">
        <v>163</v>
      </c>
      <c r="C106" s="115"/>
      <c r="D106" s="116">
        <f>C106*D101</f>
        <v>0</v>
      </c>
      <c r="E106" s="12" t="s">
        <v>164</v>
      </c>
      <c r="F106" s="3"/>
      <c r="G106" s="3"/>
      <c r="H106" s="3"/>
      <c r="I106" s="3"/>
      <c r="J106" s="3"/>
      <c r="K106" s="3"/>
      <c r="L106" s="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</row>
    <row r="107" ht="21.0" customHeight="1">
      <c r="A107" s="14" t="s">
        <v>165</v>
      </c>
      <c r="B107" s="14" t="s">
        <v>166</v>
      </c>
      <c r="C107" s="82" t="str">
        <f>IF($C$19="LUCRO REAL","5%",IF($C$19="LUCRO PRESUMIDO/ARBITRADO","5%",IF($C$19="SIMPLES",D23,"")))</f>
        <v/>
      </c>
      <c r="D107" s="83">
        <f>D101*C107</f>
        <v>0</v>
      </c>
      <c r="E107" s="12"/>
      <c r="F107" s="3"/>
      <c r="G107" s="3"/>
      <c r="H107" s="3"/>
      <c r="I107" s="3"/>
      <c r="J107" s="3"/>
      <c r="K107" s="3"/>
      <c r="L107" s="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</row>
    <row r="108">
      <c r="A108" s="14" t="s">
        <v>167</v>
      </c>
      <c r="B108" s="14" t="s">
        <v>168</v>
      </c>
      <c r="C108" s="39"/>
      <c r="D108" s="103"/>
      <c r="E108" s="12" t="s">
        <v>136</v>
      </c>
      <c r="F108" s="3"/>
      <c r="G108" s="3"/>
      <c r="H108" s="3"/>
      <c r="I108" s="3"/>
      <c r="J108" s="3"/>
      <c r="K108" s="3"/>
      <c r="L108" s="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</row>
    <row r="109" ht="25.5" customHeight="1">
      <c r="A109" s="14" t="s">
        <v>169</v>
      </c>
      <c r="B109" s="103"/>
      <c r="C109" s="82">
        <f>C104+C105+C106+C107+C108</f>
        <v>0</v>
      </c>
      <c r="D109" s="117">
        <f>D101*C109</f>
        <v>0</v>
      </c>
      <c r="E109" s="12"/>
      <c r="F109" s="3"/>
      <c r="G109" s="3"/>
      <c r="H109" s="3"/>
      <c r="I109" s="3"/>
      <c r="J109" s="3"/>
      <c r="K109" s="3"/>
      <c r="L109" s="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</row>
    <row r="110" ht="35.25" customHeight="1">
      <c r="A110" s="52" t="s">
        <v>100</v>
      </c>
      <c r="B110" s="53"/>
      <c r="C110" s="88">
        <f t="shared" ref="C110:D110" si="4">C99+C109</f>
        <v>0</v>
      </c>
      <c r="D110" s="114">
        <f t="shared" si="4"/>
        <v>0</v>
      </c>
      <c r="E110" s="12"/>
      <c r="F110" s="3"/>
      <c r="G110" s="3"/>
      <c r="H110" s="3"/>
      <c r="I110" s="3"/>
      <c r="J110" s="3"/>
      <c r="K110" s="3"/>
      <c r="L110" s="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</row>
    <row r="111" ht="12.75" customHeight="1">
      <c r="A111" s="108" t="s">
        <v>170</v>
      </c>
      <c r="B111" s="108"/>
      <c r="C111" s="108" t="s">
        <v>171</v>
      </c>
      <c r="D111" s="108" t="s">
        <v>139</v>
      </c>
      <c r="E111" s="110"/>
      <c r="F111" s="3"/>
      <c r="G111" s="3"/>
      <c r="H111" s="3"/>
      <c r="I111" s="3"/>
      <c r="J111" s="3"/>
      <c r="K111" s="3"/>
      <c r="L111" s="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</row>
    <row r="112" ht="12.75" customHeight="1">
      <c r="A112" s="112" t="s">
        <v>52</v>
      </c>
      <c r="B112" s="112" t="s">
        <v>172</v>
      </c>
      <c r="C112" s="118">
        <f>C34</f>
        <v>0</v>
      </c>
      <c r="D112" s="38"/>
      <c r="E112" s="95"/>
      <c r="F112" s="3"/>
      <c r="G112" s="3"/>
      <c r="H112" s="3"/>
      <c r="I112" s="3"/>
      <c r="J112" s="3"/>
      <c r="K112" s="3"/>
      <c r="L112" s="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</row>
    <row r="113" ht="12.75" customHeight="1">
      <c r="A113" s="112" t="s">
        <v>56</v>
      </c>
      <c r="B113" s="112" t="s">
        <v>173</v>
      </c>
      <c r="C113" s="118">
        <f>D43</f>
        <v>0</v>
      </c>
      <c r="D113" s="38"/>
      <c r="E113" s="95"/>
      <c r="F113" s="3"/>
      <c r="G113" s="3"/>
      <c r="H113" s="3"/>
      <c r="I113" s="3"/>
      <c r="J113" s="3"/>
      <c r="K113" s="3"/>
      <c r="L113" s="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</row>
    <row r="114" ht="12.75" customHeight="1">
      <c r="A114" s="112" t="s">
        <v>60</v>
      </c>
      <c r="B114" s="112" t="s">
        <v>174</v>
      </c>
      <c r="C114" s="118">
        <f>C48</f>
        <v>0</v>
      </c>
      <c r="D114" s="38"/>
      <c r="E114" s="95"/>
      <c r="F114" s="3"/>
      <c r="G114" s="3"/>
      <c r="H114" s="3"/>
      <c r="I114" s="3"/>
      <c r="J114" s="3"/>
      <c r="K114" s="3"/>
      <c r="L114" s="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</row>
    <row r="115" ht="12.75" customHeight="1">
      <c r="A115" s="112" t="s">
        <v>62</v>
      </c>
      <c r="B115" s="112" t="s">
        <v>175</v>
      </c>
      <c r="C115" s="118">
        <f>C95</f>
        <v>0</v>
      </c>
      <c r="D115" s="38"/>
      <c r="E115" s="95"/>
      <c r="F115" s="3"/>
      <c r="G115" s="3"/>
      <c r="H115" s="3"/>
      <c r="I115" s="3"/>
      <c r="J115" s="3"/>
      <c r="K115" s="3"/>
      <c r="L115" s="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</row>
    <row r="116" ht="12.75" customHeight="1">
      <c r="A116" s="112" t="s">
        <v>176</v>
      </c>
      <c r="B116" s="112"/>
      <c r="C116" s="118">
        <f>SUM(C112:C115)</f>
        <v>0</v>
      </c>
      <c r="D116" s="38"/>
      <c r="E116" s="12"/>
      <c r="F116" s="3"/>
      <c r="G116" s="3"/>
      <c r="H116" s="3"/>
      <c r="I116" s="3"/>
      <c r="J116" s="3"/>
      <c r="K116" s="3"/>
      <c r="L116" s="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</row>
    <row r="117" ht="12.75" customHeight="1">
      <c r="A117" s="112" t="s">
        <v>65</v>
      </c>
      <c r="B117" s="112" t="s">
        <v>177</v>
      </c>
      <c r="C117" s="118">
        <f>D110</f>
        <v>0</v>
      </c>
      <c r="D117" s="38"/>
      <c r="E117" s="12"/>
      <c r="F117" s="3"/>
      <c r="G117" s="3"/>
      <c r="H117" s="3"/>
      <c r="I117" s="3"/>
      <c r="J117" s="3"/>
      <c r="K117" s="3"/>
      <c r="L117" s="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</row>
    <row r="118" ht="12.75" customHeight="1">
      <c r="A118" s="52" t="s">
        <v>178</v>
      </c>
      <c r="B118" s="52"/>
      <c r="C118" s="114">
        <f>C116+C117</f>
        <v>0</v>
      </c>
      <c r="D118" s="93"/>
      <c r="E118" s="12"/>
      <c r="F118" s="3"/>
      <c r="G118" s="3"/>
      <c r="H118" s="3"/>
      <c r="I118" s="3"/>
      <c r="J118" s="3"/>
      <c r="K118" s="3"/>
      <c r="L118" s="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</row>
    <row r="119" ht="12.75" customHeight="1">
      <c r="A119" s="52" t="s">
        <v>179</v>
      </c>
      <c r="B119" s="52"/>
      <c r="C119" s="39"/>
      <c r="D119" s="93"/>
      <c r="E119" s="12" t="s">
        <v>180</v>
      </c>
      <c r="F119" s="3"/>
      <c r="G119" s="3"/>
      <c r="H119" s="3"/>
      <c r="I119" s="3"/>
      <c r="J119" s="3"/>
      <c r="K119" s="3"/>
      <c r="L119" s="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</row>
    <row r="120" ht="12.75" customHeight="1">
      <c r="A120" s="119" t="s">
        <v>181</v>
      </c>
      <c r="B120" s="4"/>
      <c r="C120" s="39"/>
      <c r="D120" s="93"/>
      <c r="E120" s="12" t="s">
        <v>182</v>
      </c>
      <c r="F120" s="3"/>
      <c r="G120" s="3"/>
      <c r="H120" s="3"/>
      <c r="I120" s="3"/>
      <c r="J120" s="3"/>
      <c r="K120" s="3"/>
      <c r="L120" s="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</row>
    <row r="121" ht="12.75" customHeight="1">
      <c r="A121" s="52" t="s">
        <v>183</v>
      </c>
      <c r="B121" s="52"/>
      <c r="C121" s="60">
        <f>C119*C120</f>
        <v>0</v>
      </c>
      <c r="D121" s="117">
        <f>C118*C121</f>
        <v>0</v>
      </c>
      <c r="E121" s="68"/>
      <c r="F121" s="69"/>
      <c r="G121" s="69"/>
      <c r="H121" s="69"/>
      <c r="I121" s="69"/>
      <c r="J121" s="69"/>
      <c r="K121" s="69"/>
      <c r="L121" s="70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</row>
    <row r="122" ht="54.75" customHeight="1">
      <c r="A122" s="112" t="s">
        <v>184</v>
      </c>
      <c r="B122" s="112"/>
      <c r="C122" s="120" t="str">
        <f>C118/C34</f>
        <v>#DIV/0!</v>
      </c>
      <c r="D122" s="121" t="s">
        <v>185</v>
      </c>
      <c r="E122" s="122" t="s">
        <v>186</v>
      </c>
      <c r="F122" s="3"/>
      <c r="G122" s="3"/>
      <c r="H122" s="3"/>
      <c r="I122" s="3"/>
      <c r="J122" s="3"/>
      <c r="K122" s="3"/>
      <c r="L122" s="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</row>
    <row r="123" ht="14.25" customHeight="1">
      <c r="A123" s="123" t="s">
        <v>187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70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</row>
    <row r="124" ht="12.75" customHeight="1">
      <c r="A124" s="124" t="s">
        <v>188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6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</row>
    <row r="125" ht="16.5" customHeight="1">
      <c r="A125" s="124" t="s">
        <v>189</v>
      </c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6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</row>
    <row r="126" ht="17.25" customHeight="1">
      <c r="A126" s="124" t="s">
        <v>190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6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</row>
    <row r="127" ht="22.5" customHeight="1">
      <c r="A127" s="124" t="s">
        <v>191</v>
      </c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6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</row>
    <row r="128" ht="19.5" customHeight="1">
      <c r="A128" s="127" t="s">
        <v>192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6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</row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35">
    <mergeCell ref="E32:L32"/>
    <mergeCell ref="E33:L33"/>
    <mergeCell ref="E24:L24"/>
    <mergeCell ref="E25:L25"/>
    <mergeCell ref="E26:L26"/>
    <mergeCell ref="D27:D34"/>
    <mergeCell ref="E27:L27"/>
    <mergeCell ref="E28:L28"/>
    <mergeCell ref="E29:L29"/>
    <mergeCell ref="A2:L2"/>
    <mergeCell ref="A3:B3"/>
    <mergeCell ref="C3:D3"/>
    <mergeCell ref="E3:L3"/>
    <mergeCell ref="E4:L4"/>
    <mergeCell ref="C5:D5"/>
    <mergeCell ref="E5:L5"/>
    <mergeCell ref="C6:D6"/>
    <mergeCell ref="E6:L6"/>
    <mergeCell ref="E7:L7"/>
    <mergeCell ref="E8:L8"/>
    <mergeCell ref="E9:L9"/>
    <mergeCell ref="C10:D10"/>
    <mergeCell ref="E10:L10"/>
    <mergeCell ref="C11:D11"/>
    <mergeCell ref="E11:L11"/>
    <mergeCell ref="D12:D13"/>
    <mergeCell ref="E12:L12"/>
    <mergeCell ref="E13:L13"/>
    <mergeCell ref="A14:L14"/>
    <mergeCell ref="E15:L15"/>
    <mergeCell ref="E22:L22"/>
    <mergeCell ref="E23:L23"/>
    <mergeCell ref="E16:L16"/>
    <mergeCell ref="E17:L17"/>
    <mergeCell ref="E18:L18"/>
    <mergeCell ref="E19:L19"/>
    <mergeCell ref="E20:L20"/>
    <mergeCell ref="B21:B24"/>
    <mergeCell ref="E21:L21"/>
    <mergeCell ref="E30:L30"/>
    <mergeCell ref="E31:L31"/>
    <mergeCell ref="E34:L34"/>
    <mergeCell ref="E35:L35"/>
    <mergeCell ref="E36:L36"/>
    <mergeCell ref="E37:L37"/>
    <mergeCell ref="E38:L38"/>
    <mergeCell ref="E39:L39"/>
    <mergeCell ref="E40:L40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110:L110"/>
    <mergeCell ref="E111:L111"/>
    <mergeCell ref="E112:L112"/>
    <mergeCell ref="E113:L113"/>
    <mergeCell ref="E114:L114"/>
    <mergeCell ref="E115:L115"/>
    <mergeCell ref="E116:L116"/>
    <mergeCell ref="E117:L117"/>
    <mergeCell ref="E118:L118"/>
    <mergeCell ref="A120:B120"/>
    <mergeCell ref="A126:L126"/>
    <mergeCell ref="A127:L127"/>
    <mergeCell ref="A128:L128"/>
    <mergeCell ref="E119:L119"/>
    <mergeCell ref="E120:L120"/>
    <mergeCell ref="E121:L121"/>
    <mergeCell ref="E122:L122"/>
    <mergeCell ref="A123:L123"/>
    <mergeCell ref="A124:L124"/>
    <mergeCell ref="A125:L125"/>
    <mergeCell ref="E41:L41"/>
    <mergeCell ref="E42:L42"/>
    <mergeCell ref="E43:L43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</mergeCells>
  <conditionalFormatting sqref="D19">
    <cfRule type="cellIs" dxfId="0" priority="1" stopIfTrue="1" operator="equal">
      <formula>"PIS / COFINS / ISS VARIÁVEIS - OBRIGATÓRIO INFORMAR"</formula>
    </cfRule>
  </conditionalFormatting>
  <dataValidations>
    <dataValidation type="list" allowBlank="1" showErrorMessage="1" sqref="C8">
      <formula1>ESCALA</formula1>
    </dataValidation>
    <dataValidation type="list" allowBlank="1" showErrorMessage="1" sqref="C18">
      <formula1>CEBAS</formula1>
    </dataValidation>
    <dataValidation type="list" allowBlank="1" showErrorMessage="1" sqref="C17">
      <formula1>TIPO_SOC</formula1>
    </dataValidation>
    <dataValidation type="list" allowBlank="1" showErrorMessage="1" sqref="C19">
      <formula1>Lucro</formula1>
    </dataValidation>
    <dataValidation type="list" allowBlank="1" showErrorMessage="1" sqref="C7">
      <formula1>TURNOS</formula1>
    </dataValidation>
    <dataValidation type="list" allowBlank="1" showErrorMessage="1" sqref="D24">
      <formula1>ANEXO_SIMPLES</formula1>
    </dataValidation>
  </dataValidation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87.29"/>
    <col customWidth="1" min="3" max="3" width="18.43"/>
    <col customWidth="1" min="4" max="4" width="33.29"/>
    <col customWidth="1" min="5" max="5" width="7.29"/>
    <col customWidth="1" min="6" max="17" width="9.29"/>
    <col customWidth="1" min="18" max="18" width="7.86"/>
    <col customWidth="1" min="19" max="51" width="9.29"/>
    <col customWidth="1" hidden="1" min="52" max="52" width="9.0"/>
    <col customWidth="1" hidden="1" min="53" max="71" width="9.29"/>
  </cols>
  <sheetData>
    <row r="1" ht="6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 t="s">
        <v>0</v>
      </c>
      <c r="BR1" s="1"/>
      <c r="BS1" s="1"/>
    </row>
    <row r="2" ht="37.5" customHeight="1">
      <c r="A2" s="128" t="s">
        <v>193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 t="s">
        <v>2</v>
      </c>
      <c r="BK2" s="1"/>
      <c r="BL2" s="1"/>
      <c r="BM2" s="1"/>
      <c r="BN2" s="1"/>
      <c r="BO2" s="1"/>
      <c r="BP2" s="1"/>
      <c r="BQ2" s="1" t="s">
        <v>3</v>
      </c>
      <c r="BR2" s="1"/>
      <c r="BS2" s="1"/>
    </row>
    <row r="3" ht="15.0" customHeight="1">
      <c r="A3" s="5" t="s">
        <v>4</v>
      </c>
      <c r="B3" s="6"/>
      <c r="C3" s="5" t="s">
        <v>194</v>
      </c>
      <c r="D3" s="6"/>
      <c r="E3" s="5" t="s">
        <v>6</v>
      </c>
      <c r="F3" s="7"/>
      <c r="G3" s="7"/>
      <c r="H3" s="7"/>
      <c r="I3" s="7"/>
      <c r="J3" s="7"/>
      <c r="K3" s="7"/>
      <c r="L3" s="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ht="12.75" customHeight="1">
      <c r="A4" s="8" t="s">
        <v>7</v>
      </c>
      <c r="B4" s="9"/>
      <c r="C4" s="10"/>
      <c r="D4" s="11"/>
      <c r="E4" s="95" t="s">
        <v>8</v>
      </c>
      <c r="F4" s="3"/>
      <c r="G4" s="3"/>
      <c r="H4" s="3"/>
      <c r="I4" s="3"/>
      <c r="J4" s="3"/>
      <c r="K4" s="3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</v>
      </c>
      <c r="BK4" s="1"/>
      <c r="BL4" s="1"/>
      <c r="BM4" s="1"/>
      <c r="BN4" s="1"/>
      <c r="BO4" s="1"/>
      <c r="BP4" s="1"/>
      <c r="BQ4" s="1" t="s">
        <v>10</v>
      </c>
      <c r="BR4" s="1"/>
      <c r="BS4" s="1"/>
    </row>
    <row r="5" ht="12.75" customHeight="1">
      <c r="A5" s="13">
        <v>1.0</v>
      </c>
      <c r="B5" s="14" t="s">
        <v>11</v>
      </c>
      <c r="C5" s="15"/>
      <c r="D5" s="4"/>
      <c r="E5" s="95" t="s">
        <v>12</v>
      </c>
      <c r="F5" s="3"/>
      <c r="G5" s="3"/>
      <c r="H5" s="3"/>
      <c r="I5" s="3"/>
      <c r="J5" s="3"/>
      <c r="K5" s="3"/>
      <c r="L5" s="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13</v>
      </c>
      <c r="BK5" s="1"/>
      <c r="BL5" s="1"/>
      <c r="BM5" s="1"/>
      <c r="BN5" s="1"/>
      <c r="BO5" s="1"/>
      <c r="BP5" s="1"/>
      <c r="BQ5" s="1" t="s">
        <v>14</v>
      </c>
      <c r="BR5" s="1"/>
      <c r="BS5" s="1"/>
    </row>
    <row r="6" ht="15.75" customHeight="1">
      <c r="A6" s="13">
        <v>2.0</v>
      </c>
      <c r="B6" s="14" t="s">
        <v>15</v>
      </c>
      <c r="C6" s="15"/>
      <c r="D6" s="4"/>
      <c r="E6" s="95" t="s">
        <v>16</v>
      </c>
      <c r="F6" s="3"/>
      <c r="G6" s="3"/>
      <c r="H6" s="3"/>
      <c r="I6" s="3"/>
      <c r="J6" s="3"/>
      <c r="K6" s="3"/>
      <c r="L6" s="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 t="s">
        <v>17</v>
      </c>
      <c r="BR6" s="1"/>
      <c r="BS6" s="1"/>
    </row>
    <row r="7" ht="12.75" customHeight="1">
      <c r="A7" s="13">
        <v>3.0</v>
      </c>
      <c r="B7" s="16" t="s">
        <v>18</v>
      </c>
      <c r="C7" s="17" t="s">
        <v>19</v>
      </c>
      <c r="D7" s="18"/>
      <c r="E7" s="129" t="s">
        <v>16</v>
      </c>
      <c r="F7" s="3"/>
      <c r="G7" s="3"/>
      <c r="H7" s="3"/>
      <c r="I7" s="3"/>
      <c r="J7" s="3"/>
      <c r="K7" s="3"/>
      <c r="L7" s="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ht="12.75" customHeight="1">
      <c r="A8" s="13">
        <v>4.0</v>
      </c>
      <c r="B8" s="14" t="s">
        <v>20</v>
      </c>
      <c r="C8" s="39" t="s">
        <v>21</v>
      </c>
      <c r="D8" s="18"/>
      <c r="E8" s="129" t="s">
        <v>22</v>
      </c>
      <c r="F8" s="3"/>
      <c r="G8" s="3"/>
      <c r="H8" s="3"/>
      <c r="I8" s="3"/>
      <c r="J8" s="3"/>
      <c r="K8" s="3"/>
      <c r="L8" s="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ht="39.0" customHeight="1">
      <c r="A9" s="13">
        <v>5.0</v>
      </c>
      <c r="B9" s="14" t="s">
        <v>23</v>
      </c>
      <c r="C9" s="21"/>
      <c r="D9" s="18"/>
      <c r="E9" s="95" t="s">
        <v>24</v>
      </c>
      <c r="F9" s="3"/>
      <c r="G9" s="3"/>
      <c r="H9" s="3"/>
      <c r="I9" s="3"/>
      <c r="J9" s="3"/>
      <c r="K9" s="3"/>
      <c r="L9" s="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 t="s">
        <v>25</v>
      </c>
      <c r="BR9" s="1"/>
      <c r="BS9" s="1"/>
    </row>
    <row r="10" ht="12.75" customHeight="1">
      <c r="A10" s="13">
        <v>6.0</v>
      </c>
      <c r="B10" s="14" t="s">
        <v>26</v>
      </c>
      <c r="C10" s="130"/>
      <c r="D10" s="4"/>
      <c r="E10" s="95" t="s">
        <v>27</v>
      </c>
      <c r="F10" s="3"/>
      <c r="G10" s="3"/>
      <c r="H10" s="3"/>
      <c r="I10" s="3"/>
      <c r="J10" s="3"/>
      <c r="K10" s="3"/>
      <c r="L10" s="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ht="12.75" customHeight="1">
      <c r="A11" s="13">
        <v>7.0</v>
      </c>
      <c r="B11" s="23" t="s">
        <v>28</v>
      </c>
      <c r="C11" s="130"/>
      <c r="D11" s="4"/>
      <c r="E11" s="95" t="s">
        <v>27</v>
      </c>
      <c r="F11" s="3"/>
      <c r="G11" s="3"/>
      <c r="H11" s="3"/>
      <c r="I11" s="3"/>
      <c r="J11" s="3"/>
      <c r="K11" s="3"/>
      <c r="L11" s="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ht="12.75" customHeight="1">
      <c r="A12" s="13">
        <v>8.0</v>
      </c>
      <c r="B12" s="24" t="s">
        <v>29</v>
      </c>
      <c r="C12" s="25"/>
      <c r="D12" s="26"/>
      <c r="E12" s="95" t="s">
        <v>27</v>
      </c>
      <c r="F12" s="3"/>
      <c r="G12" s="3"/>
      <c r="H12" s="3"/>
      <c r="I12" s="3"/>
      <c r="J12" s="3"/>
      <c r="K12" s="3"/>
      <c r="L12" s="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ht="12.75" customHeight="1">
      <c r="A13" s="13">
        <v>9.0</v>
      </c>
      <c r="B13" s="27" t="s">
        <v>30</v>
      </c>
      <c r="C13" s="28"/>
      <c r="D13" s="29"/>
      <c r="E13" s="95" t="s">
        <v>27</v>
      </c>
      <c r="F13" s="3"/>
      <c r="G13" s="3"/>
      <c r="H13" s="3"/>
      <c r="I13" s="3"/>
      <c r="J13" s="3"/>
      <c r="K13" s="3"/>
      <c r="L13" s="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30" t="s">
        <v>31</v>
      </c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1"/>
    </row>
    <row r="14" ht="12.75" customHeight="1">
      <c r="A14" s="32" t="s">
        <v>32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ht="12.75" customHeight="1">
      <c r="A15" s="14">
        <v>10.0</v>
      </c>
      <c r="B15" s="33" t="s">
        <v>33</v>
      </c>
      <c r="C15" s="34"/>
      <c r="D15" s="35"/>
      <c r="E15" s="95" t="s">
        <v>34</v>
      </c>
      <c r="F15" s="3"/>
      <c r="G15" s="3"/>
      <c r="H15" s="3"/>
      <c r="I15" s="3"/>
      <c r="J15" s="3"/>
      <c r="K15" s="3"/>
      <c r="L15" s="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ht="12.75" customHeight="1">
      <c r="A16" s="14">
        <v>11.0</v>
      </c>
      <c r="B16" s="14" t="s">
        <v>35</v>
      </c>
      <c r="C16" s="36"/>
      <c r="D16" s="11"/>
      <c r="E16" s="95" t="s">
        <v>34</v>
      </c>
      <c r="F16" s="3"/>
      <c r="G16" s="3"/>
      <c r="H16" s="3"/>
      <c r="I16" s="3"/>
      <c r="J16" s="3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ht="12.75" customHeight="1">
      <c r="A17" s="14">
        <v>12.0</v>
      </c>
      <c r="B17" s="14" t="s">
        <v>36</v>
      </c>
      <c r="C17" s="37" t="s">
        <v>37</v>
      </c>
      <c r="D17" s="38"/>
      <c r="E17" s="95" t="s">
        <v>38</v>
      </c>
      <c r="F17" s="3"/>
      <c r="G17" s="3"/>
      <c r="H17" s="3"/>
      <c r="I17" s="3"/>
      <c r="J17" s="3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ht="27.0" customHeight="1">
      <c r="A18" s="14">
        <v>13.0</v>
      </c>
      <c r="B18" s="14" t="str">
        <f>IF(C17="Sociedade Empresária / MEI / Eireli","-",IF(C17="","-","Possui Cebas ?"))</f>
        <v>-</v>
      </c>
      <c r="C18" s="39" t="s">
        <v>70</v>
      </c>
      <c r="D18" s="11"/>
      <c r="E18" s="95" t="s">
        <v>39</v>
      </c>
      <c r="F18" s="3"/>
      <c r="G18" s="3"/>
      <c r="H18" s="3"/>
      <c r="I18" s="3"/>
      <c r="J18" s="3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ht="30.75" customHeight="1">
      <c r="A19" s="14">
        <v>14.0</v>
      </c>
      <c r="B19" s="14" t="s">
        <v>40</v>
      </c>
      <c r="C19" s="37" t="s">
        <v>13</v>
      </c>
      <c r="D19" s="40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95" t="s">
        <v>41</v>
      </c>
      <c r="F19" s="3"/>
      <c r="G19" s="3"/>
      <c r="H19" s="3"/>
      <c r="I19" s="3"/>
      <c r="J19" s="3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ht="12.75" customHeight="1">
      <c r="A20" s="14">
        <v>15.0</v>
      </c>
      <c r="B20" s="14" t="s">
        <v>42</v>
      </c>
      <c r="C20" s="41"/>
      <c r="D20" s="11"/>
      <c r="E20" s="95" t="s">
        <v>43</v>
      </c>
      <c r="F20" s="3"/>
      <c r="G20" s="3"/>
      <c r="H20" s="3"/>
      <c r="I20" s="3"/>
      <c r="J20" s="3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ht="29.25" customHeight="1">
      <c r="A21" s="14">
        <v>16.0</v>
      </c>
      <c r="B21" s="42" t="s">
        <v>44</v>
      </c>
      <c r="C21" s="43" t="str">
        <f>IF($C$19="SIMPLES","Alíquota PIS Simples","-")</f>
        <v>Alíquota PIS Simples</v>
      </c>
      <c r="D21" s="44"/>
      <c r="E21" s="95" t="s">
        <v>45</v>
      </c>
      <c r="F21" s="3"/>
      <c r="G21" s="3"/>
      <c r="H21" s="3"/>
      <c r="I21" s="3"/>
      <c r="J21" s="3"/>
      <c r="K21" s="3"/>
      <c r="L21" s="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ht="36.75" customHeight="1">
      <c r="A22" s="14">
        <v>17.0</v>
      </c>
      <c r="B22" s="45"/>
      <c r="C22" s="43" t="str">
        <f>IF($C$19="SIMPLES","Alíquota COFINS Simples","-")</f>
        <v>Alíquota COFINS Simples</v>
      </c>
      <c r="D22" s="44"/>
      <c r="E22" s="95" t="s">
        <v>45</v>
      </c>
      <c r="F22" s="3"/>
      <c r="G22" s="3"/>
      <c r="H22" s="3"/>
      <c r="I22" s="3"/>
      <c r="J22" s="3"/>
      <c r="K22" s="3"/>
      <c r="L22" s="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ht="36.75" customHeight="1">
      <c r="A23" s="14">
        <v>18.0</v>
      </c>
      <c r="B23" s="45"/>
      <c r="C23" s="46" t="str">
        <f>IF($C$19="SIMPLES","Alíquota ISS Simples","-")</f>
        <v>Alíquota ISS Simples</v>
      </c>
      <c r="D23" s="44"/>
      <c r="E23" s="95" t="s">
        <v>45</v>
      </c>
      <c r="F23" s="3"/>
      <c r="G23" s="3"/>
      <c r="H23" s="3"/>
      <c r="I23" s="3"/>
      <c r="J23" s="3"/>
      <c r="K23" s="3"/>
      <c r="L23" s="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ht="48.75" customHeight="1">
      <c r="A24" s="14">
        <v>19.0</v>
      </c>
      <c r="B24" s="29"/>
      <c r="C24" s="43" t="str">
        <f>IF($C$19="simples","CNAE Anexo Simples","-")</f>
        <v>CNAE Anexo Simples</v>
      </c>
      <c r="D24" s="38"/>
      <c r="E24" s="95" t="s">
        <v>45</v>
      </c>
      <c r="F24" s="3"/>
      <c r="G24" s="3"/>
      <c r="H24" s="3"/>
      <c r="I24" s="3"/>
      <c r="J24" s="3"/>
      <c r="K24" s="3"/>
      <c r="L24" s="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ht="12.75" customHeight="1">
      <c r="A25" s="8" t="s">
        <v>195</v>
      </c>
      <c r="B25" s="8"/>
      <c r="C25" s="8" t="s">
        <v>50</v>
      </c>
      <c r="D25" s="8" t="s">
        <v>51</v>
      </c>
      <c r="E25" s="32"/>
      <c r="F25" s="3"/>
      <c r="G25" s="3"/>
      <c r="H25" s="3"/>
      <c r="I25" s="3"/>
      <c r="J25" s="3"/>
      <c r="K25" s="3"/>
      <c r="L25" s="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 t="s">
        <v>37</v>
      </c>
      <c r="BK25" s="1"/>
      <c r="BL25" s="1"/>
      <c r="BM25" s="1"/>
      <c r="BN25" s="1"/>
      <c r="BO25" s="1"/>
      <c r="BP25" s="1"/>
      <c r="BQ25" s="1"/>
      <c r="BR25" s="1"/>
      <c r="BS25" s="1"/>
    </row>
    <row r="26" ht="11.25" customHeight="1">
      <c r="A26" s="14" t="s">
        <v>52</v>
      </c>
      <c r="B26" s="14" t="s">
        <v>53</v>
      </c>
      <c r="C26" s="47" t="str">
        <f>C9</f>
        <v/>
      </c>
      <c r="D26" s="11"/>
      <c r="E26" s="131" t="s">
        <v>54</v>
      </c>
      <c r="F26" s="3"/>
      <c r="G26" s="3"/>
      <c r="H26" s="3"/>
      <c r="I26" s="3"/>
      <c r="J26" s="3"/>
      <c r="K26" s="3"/>
      <c r="L26" s="4"/>
      <c r="M26" s="49"/>
      <c r="N26" s="1"/>
      <c r="O26" s="49"/>
      <c r="P26" s="49"/>
      <c r="Q26" s="49"/>
      <c r="R26" s="49"/>
      <c r="S26" s="49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 t="s">
        <v>55</v>
      </c>
      <c r="BK26" s="1"/>
      <c r="BL26" s="1"/>
      <c r="BM26" s="1"/>
      <c r="BN26" s="1"/>
      <c r="BO26" s="1"/>
      <c r="BP26" s="1"/>
      <c r="BQ26" s="1"/>
      <c r="BR26" s="1"/>
      <c r="BS26" s="1"/>
    </row>
    <row r="27" ht="12.75" customHeight="1">
      <c r="A27" s="14" t="s">
        <v>56</v>
      </c>
      <c r="B27" s="14" t="s">
        <v>57</v>
      </c>
      <c r="C27" s="50"/>
      <c r="D27" s="26"/>
      <c r="E27" s="95" t="s">
        <v>58</v>
      </c>
      <c r="F27" s="3"/>
      <c r="G27" s="3"/>
      <c r="H27" s="3"/>
      <c r="I27" s="3"/>
      <c r="J27" s="3"/>
      <c r="K27" s="3"/>
      <c r="L27" s="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 t="s">
        <v>59</v>
      </c>
      <c r="BK27" s="1"/>
      <c r="BL27" s="1"/>
      <c r="BM27" s="1"/>
      <c r="BN27" s="1"/>
      <c r="BO27" s="1"/>
      <c r="BP27" s="1"/>
      <c r="BQ27" s="1"/>
      <c r="BR27" s="1"/>
      <c r="BS27" s="1"/>
    </row>
    <row r="28" ht="12.75" customHeight="1">
      <c r="A28" s="14" t="s">
        <v>60</v>
      </c>
      <c r="B28" s="14" t="s">
        <v>61</v>
      </c>
      <c r="C28" s="50"/>
      <c r="D28" s="45"/>
      <c r="E28" s="95" t="s">
        <v>58</v>
      </c>
      <c r="F28" s="3"/>
      <c r="G28" s="3"/>
      <c r="H28" s="3"/>
      <c r="I28" s="3"/>
      <c r="J28" s="3"/>
      <c r="K28" s="3"/>
      <c r="L28" s="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ht="12.75" customHeight="1">
      <c r="A29" s="14" t="s">
        <v>62</v>
      </c>
      <c r="B29" s="14" t="s">
        <v>63</v>
      </c>
      <c r="C29" s="50"/>
      <c r="D29" s="45"/>
      <c r="E29" s="95" t="s">
        <v>64</v>
      </c>
      <c r="F29" s="3"/>
      <c r="G29" s="3"/>
      <c r="H29" s="3"/>
      <c r="I29" s="3"/>
      <c r="J29" s="3"/>
      <c r="K29" s="3"/>
      <c r="L29" s="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ht="12.75" customHeight="1">
      <c r="A30" s="14" t="s">
        <v>65</v>
      </c>
      <c r="B30" s="14" t="s">
        <v>66</v>
      </c>
      <c r="C30" s="50"/>
      <c r="D30" s="45"/>
      <c r="E30" s="95" t="s">
        <v>64</v>
      </c>
      <c r="F30" s="3"/>
      <c r="G30" s="3"/>
      <c r="H30" s="3"/>
      <c r="I30" s="3"/>
      <c r="J30" s="3"/>
      <c r="K30" s="3"/>
      <c r="L30" s="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51"/>
      <c r="BC30" s="1"/>
      <c r="BD30" s="1"/>
      <c r="BE30" s="1"/>
      <c r="BF30" s="1"/>
      <c r="BG30" s="1"/>
      <c r="BH30" s="1"/>
      <c r="BI30" s="1"/>
      <c r="BJ30" s="1" t="s">
        <v>67</v>
      </c>
      <c r="BK30" s="1"/>
      <c r="BL30" s="1"/>
      <c r="BM30" s="1"/>
      <c r="BN30" s="1"/>
      <c r="BO30" s="1"/>
      <c r="BP30" s="1"/>
      <c r="BQ30" s="1"/>
      <c r="BR30" s="1"/>
      <c r="BS30" s="1"/>
    </row>
    <row r="31" ht="12.75" customHeight="1">
      <c r="A31" s="14" t="s">
        <v>68</v>
      </c>
      <c r="B31" s="14" t="s">
        <v>69</v>
      </c>
      <c r="C31" s="50"/>
      <c r="D31" s="45"/>
      <c r="E31" s="95" t="s">
        <v>64</v>
      </c>
      <c r="F31" s="3"/>
      <c r="G31" s="3"/>
      <c r="H31" s="3"/>
      <c r="I31" s="3"/>
      <c r="J31" s="3"/>
      <c r="K31" s="3"/>
      <c r="L31" s="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 t="s">
        <v>70</v>
      </c>
      <c r="BK31" s="1"/>
      <c r="BL31" s="1"/>
      <c r="BM31" s="1"/>
      <c r="BN31" s="1"/>
      <c r="BO31" s="1"/>
      <c r="BP31" s="1"/>
      <c r="BQ31" s="1"/>
      <c r="BR31" s="1"/>
      <c r="BS31" s="1"/>
    </row>
    <row r="32" ht="12.75" customHeight="1">
      <c r="A32" s="14" t="s">
        <v>71</v>
      </c>
      <c r="B32" s="14" t="s">
        <v>72</v>
      </c>
      <c r="C32" s="50"/>
      <c r="D32" s="45"/>
      <c r="E32" s="95" t="s">
        <v>64</v>
      </c>
      <c r="F32" s="3"/>
      <c r="G32" s="3"/>
      <c r="H32" s="3"/>
      <c r="I32" s="3"/>
      <c r="J32" s="3"/>
      <c r="K32" s="3"/>
      <c r="L32" s="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 t="s">
        <v>25</v>
      </c>
      <c r="BK32" s="1"/>
      <c r="BL32" s="1"/>
      <c r="BM32" s="1"/>
      <c r="BN32" s="1"/>
      <c r="BO32" s="1"/>
      <c r="BP32" s="1"/>
      <c r="BQ32" s="1"/>
      <c r="BR32" s="1"/>
      <c r="BS32" s="1"/>
    </row>
    <row r="33" ht="12.75" customHeight="1">
      <c r="A33" s="14" t="s">
        <v>73</v>
      </c>
      <c r="B33" s="14" t="s">
        <v>74</v>
      </c>
      <c r="C33" s="50"/>
      <c r="D33" s="45"/>
      <c r="E33" s="95" t="s">
        <v>75</v>
      </c>
      <c r="F33" s="3"/>
      <c r="G33" s="3"/>
      <c r="H33" s="3"/>
      <c r="I33" s="3"/>
      <c r="J33" s="3"/>
      <c r="K33" s="3"/>
      <c r="L33" s="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ht="12.75" customHeight="1">
      <c r="A34" s="52" t="s">
        <v>76</v>
      </c>
      <c r="B34" s="53"/>
      <c r="C34" s="54">
        <f>SUM(C26:C33)</f>
        <v>0</v>
      </c>
      <c r="D34" s="29"/>
      <c r="E34" s="95"/>
      <c r="F34" s="3"/>
      <c r="G34" s="3"/>
      <c r="H34" s="3"/>
      <c r="I34" s="3"/>
      <c r="J34" s="3"/>
      <c r="K34" s="3"/>
      <c r="L34" s="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ht="12.75" customHeight="1">
      <c r="A35" s="8" t="s">
        <v>77</v>
      </c>
      <c r="B35" s="8"/>
      <c r="C35" s="8" t="s">
        <v>78</v>
      </c>
      <c r="D35" s="8" t="s">
        <v>79</v>
      </c>
      <c r="E35" s="32"/>
      <c r="F35" s="3"/>
      <c r="G35" s="3"/>
      <c r="H35" s="3"/>
      <c r="I35" s="3"/>
      <c r="J35" s="3"/>
      <c r="K35" s="3"/>
      <c r="L35" s="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ht="144.75" customHeight="1">
      <c r="A36" s="14" t="s">
        <v>52</v>
      </c>
      <c r="B36" s="14" t="s">
        <v>80</v>
      </c>
      <c r="C36" s="50"/>
      <c r="D36" s="16">
        <f>(C36*2*15)-(C9*6%)</f>
        <v>0</v>
      </c>
      <c r="E36" s="132" t="s">
        <v>196</v>
      </c>
      <c r="F36" s="3"/>
      <c r="G36" s="3"/>
      <c r="H36" s="3"/>
      <c r="I36" s="3"/>
      <c r="J36" s="3"/>
      <c r="K36" s="3"/>
      <c r="L36" s="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ht="85.5" customHeight="1">
      <c r="A37" s="14" t="s">
        <v>82</v>
      </c>
      <c r="B37" s="14" t="s">
        <v>83</v>
      </c>
      <c r="C37" s="14"/>
      <c r="D37" s="16" t="str">
        <f>IF(C19="LUCRO REAL",-(D36*9.25%),"R$ 0,00")</f>
        <v>R$ 0,00</v>
      </c>
      <c r="E37" s="95"/>
      <c r="F37" s="3"/>
      <c r="G37" s="3"/>
      <c r="H37" s="3"/>
      <c r="I37" s="3"/>
      <c r="J37" s="3"/>
      <c r="K37" s="3"/>
      <c r="L37" s="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57"/>
      <c r="BK37" s="1"/>
      <c r="BL37" s="1"/>
      <c r="BM37" s="1"/>
      <c r="BN37" s="1"/>
      <c r="BO37" s="1"/>
      <c r="BP37" s="1"/>
      <c r="BQ37" s="1"/>
      <c r="BR37" s="1"/>
      <c r="BS37" s="1"/>
    </row>
    <row r="38" ht="136.5" customHeight="1">
      <c r="A38" s="14" t="s">
        <v>56</v>
      </c>
      <c r="B38" s="14" t="s">
        <v>84</v>
      </c>
      <c r="C38" s="50"/>
      <c r="D38" s="16">
        <f>(C38*15)-(C38*22*10%)</f>
        <v>0</v>
      </c>
      <c r="E38" s="132" t="s">
        <v>197</v>
      </c>
      <c r="F38" s="3"/>
      <c r="G38" s="3"/>
      <c r="H38" s="3"/>
      <c r="I38" s="3"/>
      <c r="J38" s="3"/>
      <c r="K38" s="3"/>
      <c r="L38" s="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ht="12.75" customHeight="1">
      <c r="A39" s="14" t="s">
        <v>86</v>
      </c>
      <c r="B39" s="14" t="s">
        <v>83</v>
      </c>
      <c r="C39" s="14"/>
      <c r="D39" s="16" t="str">
        <f>IF(C19="LUCRO REAL",-(D38*9.25%),"R$ 0,00")</f>
        <v>R$ 0,00</v>
      </c>
      <c r="E39" s="84"/>
      <c r="F39" s="3"/>
      <c r="G39" s="3"/>
      <c r="H39" s="3"/>
      <c r="I39" s="3"/>
      <c r="J39" s="3"/>
      <c r="K39" s="3"/>
      <c r="L39" s="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ht="24.75" customHeight="1">
      <c r="A40" s="14" t="s">
        <v>60</v>
      </c>
      <c r="B40" s="14" t="s">
        <v>198</v>
      </c>
      <c r="C40" s="39"/>
      <c r="D40" s="16">
        <f>C40/12</f>
        <v>0</v>
      </c>
      <c r="E40" s="133" t="s">
        <v>88</v>
      </c>
      <c r="F40" s="3"/>
      <c r="G40" s="3"/>
      <c r="H40" s="3"/>
      <c r="I40" s="3"/>
      <c r="J40" s="3"/>
      <c r="K40" s="3"/>
      <c r="L40" s="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ht="12.75" customHeight="1">
      <c r="A41" s="14" t="s">
        <v>89</v>
      </c>
      <c r="B41" s="14" t="s">
        <v>83</v>
      </c>
      <c r="C41" s="14"/>
      <c r="D41" s="16" t="str">
        <f>IF(C19="LUCRO REAL",-(D40*9.25%),"R$ 0,00")</f>
        <v>R$ 0,00</v>
      </c>
      <c r="E41" s="134"/>
      <c r="F41" s="3"/>
      <c r="G41" s="3"/>
      <c r="H41" s="3"/>
      <c r="I41" s="3"/>
      <c r="J41" s="3"/>
      <c r="K41" s="3"/>
      <c r="L41" s="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ht="12.75" customHeight="1">
      <c r="A42" s="14" t="s">
        <v>62</v>
      </c>
      <c r="B42" s="27" t="s">
        <v>199</v>
      </c>
      <c r="C42" s="25"/>
      <c r="D42" s="16">
        <f>C42/12</f>
        <v>0</v>
      </c>
      <c r="E42" s="133" t="s">
        <v>91</v>
      </c>
      <c r="F42" s="3"/>
      <c r="G42" s="3"/>
      <c r="H42" s="3"/>
      <c r="I42" s="3"/>
      <c r="J42" s="3"/>
      <c r="K42" s="3"/>
      <c r="L42" s="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  <row r="43" ht="28.5" customHeight="1">
      <c r="A43" s="62" t="s">
        <v>92</v>
      </c>
      <c r="B43" s="62"/>
      <c r="C43" s="63"/>
      <c r="D43" s="64">
        <f>SUM(D36:D42)</f>
        <v>0</v>
      </c>
      <c r="E43" s="135" t="s">
        <v>93</v>
      </c>
      <c r="F43" s="3"/>
      <c r="G43" s="3"/>
      <c r="H43" s="3"/>
      <c r="I43" s="3"/>
      <c r="J43" s="3"/>
      <c r="K43" s="3"/>
      <c r="L43" s="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</row>
    <row r="44" ht="29.25" customHeight="1">
      <c r="A44" s="8" t="s">
        <v>94</v>
      </c>
      <c r="B44" s="66"/>
      <c r="C44" s="66" t="s">
        <v>50</v>
      </c>
      <c r="D44" s="18"/>
      <c r="E44" s="32" t="s">
        <v>95</v>
      </c>
      <c r="F44" s="3"/>
      <c r="G44" s="3"/>
      <c r="H44" s="3"/>
      <c r="I44" s="3"/>
      <c r="J44" s="3"/>
      <c r="K44" s="3"/>
      <c r="L44" s="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</row>
    <row r="45" ht="22.5" customHeight="1">
      <c r="A45" s="14" t="s">
        <v>52</v>
      </c>
      <c r="B45" s="14" t="s">
        <v>200</v>
      </c>
      <c r="C45" s="50"/>
      <c r="D45" s="18"/>
      <c r="E45" s="95" t="s">
        <v>201</v>
      </c>
      <c r="F45" s="3"/>
      <c r="G45" s="3"/>
      <c r="H45" s="3"/>
      <c r="I45" s="3"/>
      <c r="J45" s="3"/>
      <c r="K45" s="3"/>
      <c r="L45" s="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</row>
    <row r="46" ht="12.75" customHeight="1">
      <c r="A46" s="14" t="s">
        <v>82</v>
      </c>
      <c r="B46" s="14" t="s">
        <v>83</v>
      </c>
      <c r="C46" s="16" t="str">
        <f>IF(C19="LUCRO REAL",-(C45*9.25%),"R$ 0,00")</f>
        <v>R$ 0,00</v>
      </c>
      <c r="D46" s="18"/>
      <c r="E46" s="95"/>
      <c r="F46" s="3"/>
      <c r="G46" s="3"/>
      <c r="H46" s="3"/>
      <c r="I46" s="3"/>
      <c r="J46" s="3"/>
      <c r="K46" s="3"/>
      <c r="L46" s="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</row>
    <row r="47" ht="12.75" customHeight="1">
      <c r="A47" s="14" t="s">
        <v>56</v>
      </c>
      <c r="B47" s="14" t="s">
        <v>98</v>
      </c>
      <c r="C47" s="50"/>
      <c r="D47" s="18"/>
      <c r="E47" s="123" t="s">
        <v>99</v>
      </c>
      <c r="F47" s="69"/>
      <c r="G47" s="69"/>
      <c r="H47" s="69"/>
      <c r="I47" s="69"/>
      <c r="J47" s="69"/>
      <c r="K47" s="69"/>
      <c r="L47" s="70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</row>
    <row r="48" ht="11.25" customHeight="1">
      <c r="A48" s="52" t="s">
        <v>100</v>
      </c>
      <c r="B48" s="53"/>
      <c r="C48" s="71">
        <f>C45+C46+C47</f>
        <v>0</v>
      </c>
      <c r="D48" s="72"/>
      <c r="E48" s="73" t="s">
        <v>202</v>
      </c>
      <c r="F48" s="74"/>
      <c r="G48" s="74"/>
      <c r="H48" s="74"/>
      <c r="I48" s="74"/>
      <c r="J48" s="74"/>
      <c r="K48" s="74"/>
      <c r="L48" s="7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</row>
    <row r="49" ht="20.25" customHeight="1">
      <c r="A49" s="76" t="s">
        <v>102</v>
      </c>
      <c r="B49" s="76"/>
      <c r="C49" s="77"/>
      <c r="D49" s="72"/>
      <c r="E49" s="78"/>
      <c r="F49" s="79"/>
      <c r="G49" s="79"/>
      <c r="H49" s="79"/>
      <c r="I49" s="79"/>
      <c r="J49" s="79"/>
      <c r="K49" s="79"/>
      <c r="L49" s="8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</row>
    <row r="50" ht="44.25" customHeight="1">
      <c r="A50" s="8" t="s">
        <v>103</v>
      </c>
      <c r="B50" s="66"/>
      <c r="C50" s="66" t="s">
        <v>104</v>
      </c>
      <c r="D50" s="8" t="s">
        <v>50</v>
      </c>
      <c r="E50" s="136" t="s">
        <v>105</v>
      </c>
      <c r="F50" s="7"/>
      <c r="G50" s="7"/>
      <c r="H50" s="7"/>
      <c r="I50" s="7"/>
      <c r="J50" s="7"/>
      <c r="K50" s="7"/>
      <c r="L50" s="6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</row>
    <row r="51" ht="23.25" customHeight="1">
      <c r="A51" s="14" t="s">
        <v>52</v>
      </c>
      <c r="B51" s="14" t="s">
        <v>106</v>
      </c>
      <c r="C51" s="82">
        <v>0.2</v>
      </c>
      <c r="D51" s="83">
        <f t="shared" ref="D51:D57" si="1">$C$34*C51</f>
        <v>0</v>
      </c>
      <c r="E51" s="84"/>
      <c r="F51" s="3"/>
      <c r="G51" s="3"/>
      <c r="H51" s="3"/>
      <c r="I51" s="3"/>
      <c r="J51" s="3"/>
      <c r="K51" s="3"/>
      <c r="L51" s="4"/>
      <c r="M51" s="30"/>
      <c r="N51" s="3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</row>
    <row r="52" ht="103.5" customHeight="1">
      <c r="A52" s="14" t="s">
        <v>56</v>
      </c>
      <c r="B52" s="14" t="s">
        <v>107</v>
      </c>
      <c r="C52" s="82">
        <f>IF($C$19="SIMPLES",0%,1.5%)</f>
        <v>0</v>
      </c>
      <c r="D52" s="83">
        <f t="shared" si="1"/>
        <v>0</v>
      </c>
      <c r="E52" s="84"/>
      <c r="F52" s="3"/>
      <c r="G52" s="3"/>
      <c r="H52" s="3"/>
      <c r="I52" s="3"/>
      <c r="J52" s="3"/>
      <c r="K52" s="3"/>
      <c r="L52" s="4"/>
      <c r="M52" s="30"/>
      <c r="N52" s="30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</row>
    <row r="53" ht="109.5" customHeight="1">
      <c r="A53" s="14" t="s">
        <v>60</v>
      </c>
      <c r="B53" s="14" t="s">
        <v>108</v>
      </c>
      <c r="C53" s="82">
        <f>IF($C$19="SIMPLES",0%,1%)</f>
        <v>0</v>
      </c>
      <c r="D53" s="83">
        <f t="shared" si="1"/>
        <v>0</v>
      </c>
      <c r="E53" s="84"/>
      <c r="F53" s="3"/>
      <c r="G53" s="3"/>
      <c r="H53" s="3"/>
      <c r="I53" s="3"/>
      <c r="J53" s="3"/>
      <c r="K53" s="3"/>
      <c r="L53" s="4"/>
      <c r="M53" s="30"/>
      <c r="N53" s="30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</row>
    <row r="54" ht="114.75" customHeight="1">
      <c r="A54" s="14" t="s">
        <v>62</v>
      </c>
      <c r="B54" s="14" t="s">
        <v>109</v>
      </c>
      <c r="C54" s="82">
        <f>IF($C$19="SIMPLES",0%,0.2%)</f>
        <v>0</v>
      </c>
      <c r="D54" s="83">
        <f t="shared" si="1"/>
        <v>0</v>
      </c>
      <c r="E54" s="84"/>
      <c r="F54" s="3"/>
      <c r="G54" s="3"/>
      <c r="H54" s="3"/>
      <c r="I54" s="3"/>
      <c r="J54" s="3"/>
      <c r="K54" s="3"/>
      <c r="L54" s="4"/>
      <c r="M54" s="30"/>
      <c r="N54" s="30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</row>
    <row r="55" ht="136.5" customHeight="1">
      <c r="A55" s="14" t="s">
        <v>65</v>
      </c>
      <c r="B55" s="14" t="s">
        <v>110</v>
      </c>
      <c r="C55" s="82">
        <f>IF($C$19="SIMPLES",0%,2.5%)</f>
        <v>0</v>
      </c>
      <c r="D55" s="83">
        <f t="shared" si="1"/>
        <v>0</v>
      </c>
      <c r="E55" s="84"/>
      <c r="F55" s="3"/>
      <c r="G55" s="3"/>
      <c r="H55" s="3"/>
      <c r="I55" s="3"/>
      <c r="J55" s="3"/>
      <c r="K55" s="3"/>
      <c r="L55" s="4"/>
      <c r="M55" s="30"/>
      <c r="N55" s="30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</row>
    <row r="56" ht="65.25" customHeight="1">
      <c r="A56" s="14" t="s">
        <v>68</v>
      </c>
      <c r="B56" s="14" t="s">
        <v>111</v>
      </c>
      <c r="C56" s="82">
        <v>0.08</v>
      </c>
      <c r="D56" s="83">
        <f t="shared" si="1"/>
        <v>0</v>
      </c>
      <c r="E56" s="84"/>
      <c r="F56" s="3"/>
      <c r="G56" s="3"/>
      <c r="H56" s="3"/>
      <c r="I56" s="3"/>
      <c r="J56" s="3"/>
      <c r="K56" s="3"/>
      <c r="L56" s="4"/>
      <c r="M56" s="30"/>
      <c r="N56" s="30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</row>
    <row r="57" ht="105.0" customHeight="1">
      <c r="A57" s="14" t="s">
        <v>71</v>
      </c>
      <c r="B57" s="14" t="s">
        <v>112</v>
      </c>
      <c r="C57" s="85">
        <v>0.01</v>
      </c>
      <c r="D57" s="83">
        <f t="shared" si="1"/>
        <v>0</v>
      </c>
      <c r="E57" s="84" t="s">
        <v>203</v>
      </c>
      <c r="F57" s="3"/>
      <c r="G57" s="3"/>
      <c r="H57" s="3"/>
      <c r="I57" s="3"/>
      <c r="J57" s="3"/>
      <c r="K57" s="3"/>
      <c r="L57" s="4"/>
      <c r="M57" s="30"/>
      <c r="N57" s="30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</row>
    <row r="58" ht="121.5" customHeight="1">
      <c r="A58" s="14" t="s">
        <v>73</v>
      </c>
      <c r="B58" s="14" t="s">
        <v>114</v>
      </c>
      <c r="C58" s="82">
        <f>IF($C$34="SIMPLES",0%,0.6%)</f>
        <v>0.006</v>
      </c>
      <c r="D58" s="83">
        <f>$C$9*C58</f>
        <v>0</v>
      </c>
      <c r="E58" s="84"/>
      <c r="F58" s="3"/>
      <c r="G58" s="3"/>
      <c r="H58" s="3"/>
      <c r="I58" s="3"/>
      <c r="J58" s="3"/>
      <c r="K58" s="3"/>
      <c r="L58" s="4"/>
      <c r="M58" s="30"/>
      <c r="N58" s="30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</row>
    <row r="59" ht="32.25" customHeight="1">
      <c r="A59" s="52" t="s">
        <v>100</v>
      </c>
      <c r="B59" s="87"/>
      <c r="C59" s="88">
        <f t="shared" ref="C59:D59" si="2">SUM(C51:C58)</f>
        <v>0.296</v>
      </c>
      <c r="D59" s="137">
        <f t="shared" si="2"/>
        <v>0</v>
      </c>
      <c r="E59" s="138"/>
      <c r="F59" s="69"/>
      <c r="G59" s="69"/>
      <c r="H59" s="69"/>
      <c r="I59" s="69"/>
      <c r="J59" s="69"/>
      <c r="K59" s="69"/>
      <c r="L59" s="7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</row>
    <row r="60" ht="12.75" customHeight="1">
      <c r="A60" s="8" t="s">
        <v>115</v>
      </c>
      <c r="B60" s="8"/>
      <c r="C60" s="76" t="s">
        <v>50</v>
      </c>
      <c r="D60" s="91"/>
      <c r="E60" s="32"/>
      <c r="F60" s="3"/>
      <c r="G60" s="3"/>
      <c r="H60" s="3"/>
      <c r="I60" s="3"/>
      <c r="J60" s="3"/>
      <c r="K60" s="3"/>
      <c r="L60" s="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</row>
    <row r="61" ht="40.5" customHeight="1">
      <c r="A61" s="14" t="s">
        <v>52</v>
      </c>
      <c r="B61" s="14" t="s">
        <v>204</v>
      </c>
      <c r="C61" s="92">
        <f>C34/12</f>
        <v>0</v>
      </c>
      <c r="D61" s="93"/>
      <c r="E61" s="94"/>
      <c r="F61" s="7"/>
      <c r="G61" s="7"/>
      <c r="H61" s="7"/>
      <c r="I61" s="7"/>
      <c r="J61" s="7"/>
      <c r="K61" s="7"/>
      <c r="L61" s="6"/>
      <c r="M61" s="30"/>
      <c r="N61" s="30"/>
      <c r="O61" s="30"/>
      <c r="P61" s="30"/>
      <c r="Q61" s="30"/>
      <c r="R61" s="30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</row>
    <row r="62" ht="72.0" customHeight="1">
      <c r="A62" s="14" t="s">
        <v>56</v>
      </c>
      <c r="B62" s="14" t="s">
        <v>117</v>
      </c>
      <c r="C62" s="92">
        <f>C34/3/12</f>
        <v>0</v>
      </c>
      <c r="D62" s="93"/>
      <c r="E62" s="84"/>
      <c r="F62" s="3"/>
      <c r="G62" s="3"/>
      <c r="H62" s="3"/>
      <c r="I62" s="3"/>
      <c r="J62" s="3"/>
      <c r="K62" s="3"/>
      <c r="L62" s="4"/>
      <c r="M62" s="30"/>
      <c r="N62" s="30"/>
      <c r="O62" s="30"/>
      <c r="P62" s="30"/>
      <c r="Q62" s="30"/>
      <c r="R62" s="30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</row>
    <row r="63" ht="12.75" customHeight="1">
      <c r="A63" s="14" t="s">
        <v>118</v>
      </c>
      <c r="B63" s="14"/>
      <c r="C63" s="92">
        <f>C61+C62</f>
        <v>0</v>
      </c>
      <c r="D63" s="93"/>
      <c r="E63" s="95"/>
      <c r="F63" s="3"/>
      <c r="G63" s="3"/>
      <c r="H63" s="3"/>
      <c r="I63" s="3"/>
      <c r="J63" s="3"/>
      <c r="K63" s="3"/>
      <c r="L63" s="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</row>
    <row r="64" ht="33.75" customHeight="1">
      <c r="A64" s="14" t="s">
        <v>60</v>
      </c>
      <c r="B64" s="14" t="s">
        <v>119</v>
      </c>
      <c r="C64" s="92">
        <f>C63*C59</f>
        <v>0</v>
      </c>
      <c r="D64" s="93"/>
      <c r="E64" s="86"/>
      <c r="F64" s="69"/>
      <c r="G64" s="69"/>
      <c r="H64" s="69"/>
      <c r="I64" s="69"/>
      <c r="J64" s="69"/>
      <c r="K64" s="69"/>
      <c r="L64" s="70"/>
      <c r="M64" s="30"/>
      <c r="N64" s="30"/>
      <c r="O64" s="30"/>
      <c r="P64" s="30"/>
      <c r="Q64" s="30"/>
      <c r="R64" s="30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</row>
    <row r="65" ht="12.75" customHeight="1">
      <c r="A65" s="52" t="s">
        <v>100</v>
      </c>
      <c r="B65" s="96"/>
      <c r="C65" s="97">
        <f>C63+C64</f>
        <v>0</v>
      </c>
      <c r="D65" s="98"/>
      <c r="E65" s="99"/>
      <c r="F65" s="3"/>
      <c r="G65" s="3"/>
      <c r="H65" s="3"/>
      <c r="I65" s="3"/>
      <c r="J65" s="3"/>
      <c r="K65" s="3"/>
      <c r="L65" s="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</row>
    <row r="66" ht="12.75" customHeight="1">
      <c r="A66" s="8" t="s">
        <v>120</v>
      </c>
      <c r="B66" s="8"/>
      <c r="C66" s="76" t="s">
        <v>50</v>
      </c>
      <c r="D66" s="98"/>
      <c r="E66" s="32"/>
      <c r="F66" s="3"/>
      <c r="G66" s="3"/>
      <c r="H66" s="3"/>
      <c r="I66" s="3"/>
      <c r="J66" s="3"/>
      <c r="K66" s="3"/>
      <c r="L66" s="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</row>
    <row r="67" ht="154.5" customHeight="1">
      <c r="A67" s="14" t="s">
        <v>52</v>
      </c>
      <c r="B67" s="14" t="s">
        <v>121</v>
      </c>
      <c r="C67" s="92">
        <f>(((C34+C62)*(5/12))/12)*(12.04%)*(2%)</f>
        <v>0</v>
      </c>
      <c r="D67" s="93"/>
      <c r="E67" s="94"/>
      <c r="F67" s="7"/>
      <c r="G67" s="7"/>
      <c r="H67" s="7"/>
      <c r="I67" s="7"/>
      <c r="J67" s="7"/>
      <c r="K67" s="7"/>
      <c r="L67" s="6"/>
      <c r="M67" s="30"/>
      <c r="N67" s="30"/>
      <c r="O67" s="30"/>
      <c r="P67" s="30"/>
      <c r="Q67" s="30"/>
      <c r="R67" s="30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</row>
    <row r="68" ht="36.75" customHeight="1">
      <c r="A68" s="14" t="s">
        <v>56</v>
      </c>
      <c r="B68" s="14" t="s">
        <v>122</v>
      </c>
      <c r="C68" s="92">
        <f>C67*C59</f>
        <v>0</v>
      </c>
      <c r="D68" s="93"/>
      <c r="E68" s="86"/>
      <c r="F68" s="69"/>
      <c r="G68" s="69"/>
      <c r="H68" s="69"/>
      <c r="I68" s="69"/>
      <c r="J68" s="69"/>
      <c r="K68" s="69"/>
      <c r="L68" s="70"/>
      <c r="M68" s="30"/>
      <c r="N68" s="30"/>
      <c r="O68" s="30"/>
      <c r="P68" s="30"/>
      <c r="Q68" s="30"/>
      <c r="R68" s="30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</row>
    <row r="69" ht="12.75" customHeight="1">
      <c r="A69" s="52" t="s">
        <v>100</v>
      </c>
      <c r="B69" s="87"/>
      <c r="C69" s="97">
        <f>C67+C68</f>
        <v>0</v>
      </c>
      <c r="D69" s="98"/>
      <c r="E69" s="99"/>
      <c r="F69" s="3"/>
      <c r="G69" s="3"/>
      <c r="H69" s="3"/>
      <c r="I69" s="3"/>
      <c r="J69" s="3"/>
      <c r="K69" s="3"/>
      <c r="L69" s="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</row>
    <row r="70" ht="33.0" customHeight="1">
      <c r="A70" s="8" t="s">
        <v>123</v>
      </c>
      <c r="B70" s="8"/>
      <c r="C70" s="76" t="s">
        <v>50</v>
      </c>
      <c r="D70" s="93"/>
      <c r="E70" s="100"/>
      <c r="F70" s="7"/>
      <c r="G70" s="7"/>
      <c r="H70" s="7"/>
      <c r="I70" s="7"/>
      <c r="J70" s="7"/>
      <c r="K70" s="7"/>
      <c r="L70" s="6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</row>
    <row r="71" ht="81.75" customHeight="1">
      <c r="A71" s="14" t="s">
        <v>52</v>
      </c>
      <c r="B71" s="14" t="s">
        <v>124</v>
      </c>
      <c r="C71" s="92">
        <f>C34/12*10%</f>
        <v>0</v>
      </c>
      <c r="D71" s="93"/>
      <c r="E71" s="84"/>
      <c r="F71" s="3"/>
      <c r="G71" s="3"/>
      <c r="H71" s="3"/>
      <c r="I71" s="3"/>
      <c r="J71" s="3"/>
      <c r="K71" s="3"/>
      <c r="L71" s="4"/>
      <c r="M71" s="30"/>
      <c r="N71" s="30"/>
      <c r="O71" s="30"/>
      <c r="P71" s="30"/>
      <c r="Q71" s="30"/>
      <c r="R71" s="30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</row>
    <row r="72" ht="21.0" customHeight="1">
      <c r="A72" s="14" t="s">
        <v>56</v>
      </c>
      <c r="B72" s="14" t="s">
        <v>125</v>
      </c>
      <c r="C72" s="92">
        <f>C71*C56</f>
        <v>0</v>
      </c>
      <c r="D72" s="93"/>
      <c r="E72" s="84"/>
      <c r="F72" s="3"/>
      <c r="G72" s="3"/>
      <c r="H72" s="3"/>
      <c r="I72" s="3"/>
      <c r="J72" s="3"/>
      <c r="K72" s="3"/>
      <c r="L72" s="4"/>
      <c r="M72" s="30"/>
      <c r="N72" s="30"/>
      <c r="O72" s="30"/>
      <c r="P72" s="30"/>
      <c r="Q72" s="30"/>
      <c r="R72" s="30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</row>
    <row r="73" ht="119.25" customHeight="1">
      <c r="A73" s="14" t="s">
        <v>60</v>
      </c>
      <c r="B73" s="14" t="s">
        <v>126</v>
      </c>
      <c r="C73" s="92">
        <f>(C34*40%*10%*8%)+(C34*10%*8%*10%)</f>
        <v>0</v>
      </c>
      <c r="D73" s="93"/>
      <c r="E73" s="84"/>
      <c r="F73" s="3"/>
      <c r="G73" s="3"/>
      <c r="H73" s="3"/>
      <c r="I73" s="3"/>
      <c r="J73" s="3"/>
      <c r="K73" s="3"/>
      <c r="L73" s="4"/>
      <c r="M73" s="30"/>
      <c r="N73" s="30"/>
      <c r="O73" s="30"/>
      <c r="P73" s="30"/>
      <c r="Q73" s="30"/>
      <c r="R73" s="30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</row>
    <row r="74" ht="117.75" customHeight="1">
      <c r="A74" s="14" t="s">
        <v>62</v>
      </c>
      <c r="B74" s="14" t="s">
        <v>127</v>
      </c>
      <c r="C74" s="92">
        <f>(C34/30/12)*7*2%</f>
        <v>0</v>
      </c>
      <c r="D74" s="93"/>
      <c r="E74" s="84"/>
      <c r="F74" s="3"/>
      <c r="G74" s="3"/>
      <c r="H74" s="3"/>
      <c r="I74" s="3"/>
      <c r="J74" s="3"/>
      <c r="K74" s="3"/>
      <c r="L74" s="4"/>
      <c r="M74" s="30"/>
      <c r="N74" s="30"/>
      <c r="O74" s="30"/>
      <c r="P74" s="30"/>
      <c r="Q74" s="30"/>
      <c r="R74" s="30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</row>
    <row r="75" ht="37.5" customHeight="1">
      <c r="A75" s="14" t="s">
        <v>65</v>
      </c>
      <c r="B75" s="14" t="s">
        <v>128</v>
      </c>
      <c r="C75" s="92">
        <f>C74*C59</f>
        <v>0</v>
      </c>
      <c r="D75" s="93"/>
      <c r="E75" s="84"/>
      <c r="F75" s="3"/>
      <c r="G75" s="3"/>
      <c r="H75" s="3"/>
      <c r="I75" s="3"/>
      <c r="J75" s="3"/>
      <c r="K75" s="3"/>
      <c r="L75" s="4"/>
      <c r="M75" s="30"/>
      <c r="N75" s="30"/>
      <c r="O75" s="30"/>
      <c r="P75" s="30"/>
      <c r="Q75" s="30"/>
      <c r="R75" s="30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</row>
    <row r="76" ht="73.5" customHeight="1">
      <c r="A76" s="14" t="s">
        <v>68</v>
      </c>
      <c r="B76" s="14" t="s">
        <v>129</v>
      </c>
      <c r="C76" s="92">
        <f>(C34*40%*8%*2%)+(C34*10%*8%*2%)</f>
        <v>0</v>
      </c>
      <c r="D76" s="93"/>
      <c r="E76" s="84"/>
      <c r="F76" s="3"/>
      <c r="G76" s="3"/>
      <c r="H76" s="3"/>
      <c r="I76" s="3"/>
      <c r="J76" s="3"/>
      <c r="K76" s="3"/>
      <c r="L76" s="4"/>
      <c r="M76" s="30"/>
      <c r="N76" s="30"/>
      <c r="O76" s="30"/>
      <c r="P76" s="30"/>
      <c r="Q76" s="30"/>
      <c r="R76" s="30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</row>
    <row r="77" ht="12.75" customHeight="1">
      <c r="A77" s="52" t="s">
        <v>100</v>
      </c>
      <c r="B77" s="96"/>
      <c r="C77" s="97">
        <f>SUM(C71:C76)</f>
        <v>0</v>
      </c>
      <c r="D77" s="93"/>
      <c r="E77" s="95"/>
      <c r="F77" s="3"/>
      <c r="G77" s="3"/>
      <c r="H77" s="3"/>
      <c r="I77" s="3"/>
      <c r="J77" s="3"/>
      <c r="K77" s="3"/>
      <c r="L77" s="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</row>
    <row r="78" ht="12.75" customHeight="1">
      <c r="A78" s="8" t="s">
        <v>130</v>
      </c>
      <c r="B78" s="8"/>
      <c r="C78" s="76" t="s">
        <v>50</v>
      </c>
      <c r="D78" s="93"/>
      <c r="E78" s="32"/>
      <c r="F78" s="3"/>
      <c r="G78" s="3"/>
      <c r="H78" s="3"/>
      <c r="I78" s="3"/>
      <c r="J78" s="3"/>
      <c r="K78" s="3"/>
      <c r="L78" s="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</row>
    <row r="79" ht="152.25" customHeight="1">
      <c r="A79" s="14" t="s">
        <v>52</v>
      </c>
      <c r="B79" s="14" t="s">
        <v>131</v>
      </c>
      <c r="C79" s="92">
        <f>C34/12</f>
        <v>0</v>
      </c>
      <c r="D79" s="93"/>
      <c r="E79" s="84"/>
      <c r="F79" s="3"/>
      <c r="G79" s="3"/>
      <c r="H79" s="3"/>
      <c r="I79" s="3"/>
      <c r="J79" s="3"/>
      <c r="K79" s="3"/>
      <c r="L79" s="4"/>
      <c r="M79" s="30"/>
      <c r="N79" s="30"/>
      <c r="O79" s="30"/>
      <c r="P79" s="30"/>
      <c r="Q79" s="30"/>
      <c r="R79" s="30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</row>
    <row r="80" ht="173.25" customHeight="1">
      <c r="A80" s="14" t="s">
        <v>56</v>
      </c>
      <c r="B80" s="14" t="s">
        <v>132</v>
      </c>
      <c r="C80" s="92">
        <f>C34*1.656%</f>
        <v>0</v>
      </c>
      <c r="D80" s="93"/>
      <c r="E80" s="84"/>
      <c r="F80" s="3"/>
      <c r="G80" s="3"/>
      <c r="H80" s="3"/>
      <c r="I80" s="3"/>
      <c r="J80" s="3"/>
      <c r="K80" s="3"/>
      <c r="L80" s="4"/>
      <c r="M80" s="30"/>
      <c r="N80" s="30"/>
      <c r="O80" s="30"/>
      <c r="P80" s="30"/>
      <c r="Q80" s="30"/>
      <c r="R80" s="30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</row>
    <row r="81" ht="174.0" customHeight="1">
      <c r="A81" s="14" t="s">
        <v>60</v>
      </c>
      <c r="B81" s="14" t="s">
        <v>133</v>
      </c>
      <c r="C81" s="92">
        <f>C34/30/12*5*1.5%*87.96%</f>
        <v>0</v>
      </c>
      <c r="D81" s="93"/>
      <c r="E81" s="84"/>
      <c r="F81" s="3"/>
      <c r="G81" s="3"/>
      <c r="H81" s="3"/>
      <c r="I81" s="3"/>
      <c r="J81" s="3"/>
      <c r="K81" s="3"/>
      <c r="L81" s="4"/>
      <c r="M81" s="30"/>
      <c r="N81" s="30"/>
      <c r="O81" s="30"/>
      <c r="P81" s="30"/>
      <c r="Q81" s="30"/>
      <c r="R81" s="30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</row>
    <row r="82" ht="107.25" customHeight="1">
      <c r="A82" s="14" t="s">
        <v>62</v>
      </c>
      <c r="B82" s="14" t="s">
        <v>134</v>
      </c>
      <c r="C82" s="92">
        <f>C34*0.278%</f>
        <v>0</v>
      </c>
      <c r="D82" s="93"/>
      <c r="E82" s="84"/>
      <c r="F82" s="3"/>
      <c r="G82" s="3"/>
      <c r="H82" s="3"/>
      <c r="I82" s="3"/>
      <c r="J82" s="3"/>
      <c r="K82" s="3"/>
      <c r="L82" s="4"/>
      <c r="M82" s="30"/>
      <c r="N82" s="30"/>
      <c r="O82" s="30"/>
      <c r="P82" s="30"/>
      <c r="Q82" s="30"/>
      <c r="R82" s="30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</row>
    <row r="83" ht="170.25" customHeight="1">
      <c r="A83" s="14" t="s">
        <v>65</v>
      </c>
      <c r="B83" s="14" t="s">
        <v>135</v>
      </c>
      <c r="C83" s="92">
        <f>C34*0.032%</f>
        <v>0</v>
      </c>
      <c r="D83" s="93"/>
      <c r="E83" s="84"/>
      <c r="F83" s="3"/>
      <c r="G83" s="3"/>
      <c r="H83" s="3"/>
      <c r="I83" s="3"/>
      <c r="J83" s="3"/>
      <c r="K83" s="3"/>
      <c r="L83" s="4"/>
      <c r="M83" s="30"/>
      <c r="N83" s="30"/>
      <c r="O83" s="30"/>
      <c r="P83" s="30"/>
      <c r="Q83" s="30"/>
      <c r="R83" s="30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</row>
    <row r="84" ht="57.75" customHeight="1">
      <c r="A84" s="14" t="s">
        <v>68</v>
      </c>
      <c r="B84" s="14" t="s">
        <v>74</v>
      </c>
      <c r="C84" s="101"/>
      <c r="D84" s="93"/>
      <c r="E84" s="86" t="s">
        <v>136</v>
      </c>
      <c r="F84" s="69"/>
      <c r="G84" s="69"/>
      <c r="H84" s="69"/>
      <c r="I84" s="69"/>
      <c r="J84" s="69"/>
      <c r="K84" s="69"/>
      <c r="L84" s="70"/>
      <c r="M84" s="30"/>
      <c r="N84" s="30"/>
      <c r="O84" s="30"/>
      <c r="P84" s="30"/>
      <c r="Q84" s="30"/>
      <c r="R84" s="30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</row>
    <row r="85" ht="11.25" customHeight="1">
      <c r="A85" s="14" t="s">
        <v>118</v>
      </c>
      <c r="B85" s="103"/>
      <c r="C85" s="92">
        <f>SUM(C79:C84)</f>
        <v>0</v>
      </c>
      <c r="D85" s="93"/>
      <c r="E85" s="104"/>
      <c r="F85" s="105"/>
      <c r="G85" s="105"/>
      <c r="H85" s="105"/>
      <c r="I85" s="105"/>
      <c r="J85" s="105"/>
      <c r="K85" s="105"/>
      <c r="L85" s="106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</row>
    <row r="86" ht="11.25" customHeight="1">
      <c r="A86" s="14" t="s">
        <v>71</v>
      </c>
      <c r="B86" s="14" t="s">
        <v>137</v>
      </c>
      <c r="C86" s="92">
        <f>C85*C59</f>
        <v>0</v>
      </c>
      <c r="D86" s="93"/>
      <c r="E86" s="95"/>
      <c r="F86" s="3"/>
      <c r="G86" s="3"/>
      <c r="H86" s="3"/>
      <c r="I86" s="3"/>
      <c r="J86" s="3"/>
      <c r="K86" s="3"/>
      <c r="L86" s="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</row>
    <row r="87" ht="12.75" customHeight="1">
      <c r="A87" s="52" t="s">
        <v>100</v>
      </c>
      <c r="B87" s="87"/>
      <c r="C87" s="97">
        <f>C85+C86</f>
        <v>0</v>
      </c>
      <c r="D87" s="107"/>
      <c r="E87" s="95"/>
      <c r="F87" s="3"/>
      <c r="G87" s="3"/>
      <c r="H87" s="3"/>
      <c r="I87" s="3"/>
      <c r="J87" s="3"/>
      <c r="K87" s="3"/>
      <c r="L87" s="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</row>
    <row r="88" ht="12.75" customHeight="1">
      <c r="A88" s="108" t="s">
        <v>138</v>
      </c>
      <c r="B88" s="108"/>
      <c r="C88" s="108" t="s">
        <v>50</v>
      </c>
      <c r="D88" s="109" t="s">
        <v>139</v>
      </c>
      <c r="E88" s="110"/>
      <c r="F88" s="3"/>
      <c r="G88" s="3"/>
      <c r="H88" s="3"/>
      <c r="I88" s="3"/>
      <c r="J88" s="3"/>
      <c r="K88" s="3"/>
      <c r="L88" s="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</row>
    <row r="89" ht="12.75" customHeight="1">
      <c r="A89" s="111" t="s">
        <v>140</v>
      </c>
      <c r="B89" s="112" t="s">
        <v>141</v>
      </c>
      <c r="C89" s="113">
        <f>C65</f>
        <v>0</v>
      </c>
      <c r="D89" s="38"/>
      <c r="E89" s="95"/>
      <c r="F89" s="3"/>
      <c r="G89" s="3"/>
      <c r="H89" s="3"/>
      <c r="I89" s="3"/>
      <c r="J89" s="3"/>
      <c r="K89" s="3"/>
      <c r="L89" s="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</row>
    <row r="90" ht="12.75" customHeight="1">
      <c r="A90" s="111" t="s">
        <v>142</v>
      </c>
      <c r="B90" s="112" t="s">
        <v>143</v>
      </c>
      <c r="C90" s="113">
        <f>D59</f>
        <v>0</v>
      </c>
      <c r="D90" s="38"/>
      <c r="E90" s="95"/>
      <c r="F90" s="3"/>
      <c r="G90" s="3"/>
      <c r="H90" s="3"/>
      <c r="I90" s="3"/>
      <c r="J90" s="3"/>
      <c r="K90" s="3"/>
      <c r="L90" s="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</row>
    <row r="91" ht="12.75" customHeight="1">
      <c r="A91" s="111" t="s">
        <v>144</v>
      </c>
      <c r="B91" s="112" t="s">
        <v>121</v>
      </c>
      <c r="C91" s="113">
        <f>C69</f>
        <v>0</v>
      </c>
      <c r="D91" s="38"/>
      <c r="E91" s="95"/>
      <c r="F91" s="3"/>
      <c r="G91" s="3"/>
      <c r="H91" s="3"/>
      <c r="I91" s="3"/>
      <c r="J91" s="3"/>
      <c r="K91" s="3"/>
      <c r="L91" s="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</row>
    <row r="92" ht="12.75" customHeight="1">
      <c r="A92" s="111" t="s">
        <v>145</v>
      </c>
      <c r="B92" s="112" t="s">
        <v>146</v>
      </c>
      <c r="C92" s="113">
        <f>C77</f>
        <v>0</v>
      </c>
      <c r="D92" s="38"/>
      <c r="E92" s="95"/>
      <c r="F92" s="3"/>
      <c r="G92" s="3"/>
      <c r="H92" s="3"/>
      <c r="I92" s="3"/>
      <c r="J92" s="3"/>
      <c r="K92" s="3"/>
      <c r="L92" s="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</row>
    <row r="93" ht="12.75" customHeight="1">
      <c r="A93" s="111" t="s">
        <v>147</v>
      </c>
      <c r="B93" s="112" t="s">
        <v>148</v>
      </c>
      <c r="C93" s="113">
        <f>C87</f>
        <v>0</v>
      </c>
      <c r="D93" s="38"/>
      <c r="E93" s="95"/>
      <c r="F93" s="3"/>
      <c r="G93" s="3"/>
      <c r="H93" s="3"/>
      <c r="I93" s="3"/>
      <c r="J93" s="3"/>
      <c r="K93" s="3"/>
      <c r="L93" s="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</row>
    <row r="94" ht="12.75" customHeight="1">
      <c r="A94" s="111" t="s">
        <v>149</v>
      </c>
      <c r="B94" s="112" t="s">
        <v>74</v>
      </c>
      <c r="C94" s="113">
        <v>0.0</v>
      </c>
      <c r="D94" s="38"/>
      <c r="E94" s="95"/>
      <c r="F94" s="3"/>
      <c r="G94" s="3"/>
      <c r="H94" s="3"/>
      <c r="I94" s="3"/>
      <c r="J94" s="3"/>
      <c r="K94" s="3"/>
      <c r="L94" s="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</row>
    <row r="95" ht="12.75" customHeight="1">
      <c r="A95" s="52" t="s">
        <v>100</v>
      </c>
      <c r="B95" s="96"/>
      <c r="C95" s="114">
        <f>SUM(C89:C94)</f>
        <v>0</v>
      </c>
      <c r="D95" s="11"/>
      <c r="E95" s="95"/>
      <c r="F95" s="3"/>
      <c r="G95" s="3"/>
      <c r="H95" s="3"/>
      <c r="I95" s="3"/>
      <c r="J95" s="3"/>
      <c r="K95" s="3"/>
      <c r="L95" s="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</row>
    <row r="96" ht="12.75" customHeight="1">
      <c r="A96" s="8" t="s">
        <v>150</v>
      </c>
      <c r="B96" s="8"/>
      <c r="C96" s="8" t="s">
        <v>104</v>
      </c>
      <c r="D96" s="8" t="s">
        <v>50</v>
      </c>
      <c r="E96" s="32"/>
      <c r="F96" s="3"/>
      <c r="G96" s="3"/>
      <c r="H96" s="3"/>
      <c r="I96" s="3"/>
      <c r="J96" s="3"/>
      <c r="K96" s="3"/>
      <c r="L96" s="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</row>
    <row r="97" ht="152.25" customHeight="1">
      <c r="A97" s="14" t="s">
        <v>52</v>
      </c>
      <c r="B97" s="14" t="s">
        <v>151</v>
      </c>
      <c r="C97" s="85"/>
      <c r="D97" s="83">
        <f>(C9+D43+C48+C95)*C97</f>
        <v>0</v>
      </c>
      <c r="E97" s="84" t="s">
        <v>152</v>
      </c>
      <c r="F97" s="3"/>
      <c r="G97" s="3"/>
      <c r="H97" s="3"/>
      <c r="I97" s="3"/>
      <c r="J97" s="3"/>
      <c r="K97" s="3"/>
      <c r="L97" s="4"/>
      <c r="M97" s="30"/>
      <c r="N97" s="30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</row>
    <row r="98" ht="45.0" customHeight="1">
      <c r="A98" s="14" t="s">
        <v>56</v>
      </c>
      <c r="B98" s="14" t="s">
        <v>153</v>
      </c>
      <c r="C98" s="85"/>
      <c r="D98" s="83">
        <f>(C9+D43+C48+C95+D97)*C98</f>
        <v>0</v>
      </c>
      <c r="E98" s="84" t="s">
        <v>152</v>
      </c>
      <c r="F98" s="3"/>
      <c r="G98" s="3"/>
      <c r="H98" s="3"/>
      <c r="I98" s="3"/>
      <c r="J98" s="3"/>
      <c r="K98" s="3"/>
      <c r="L98" s="4"/>
      <c r="M98" s="30"/>
      <c r="N98" s="30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</row>
    <row r="99" ht="30.75" customHeight="1">
      <c r="A99" s="14" t="s">
        <v>154</v>
      </c>
      <c r="B99" s="103"/>
      <c r="C99" s="82">
        <f t="shared" ref="C99:D99" si="3">C97+C98</f>
        <v>0</v>
      </c>
      <c r="D99" s="83">
        <f t="shared" si="3"/>
        <v>0</v>
      </c>
      <c r="E99" s="95"/>
      <c r="F99" s="3"/>
      <c r="G99" s="3"/>
      <c r="H99" s="3"/>
      <c r="I99" s="3"/>
      <c r="J99" s="3"/>
      <c r="K99" s="3"/>
      <c r="L99" s="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</row>
    <row r="100" ht="37.5" customHeight="1">
      <c r="A100" s="14" t="s">
        <v>155</v>
      </c>
      <c r="B100" s="14"/>
      <c r="C100" s="14"/>
      <c r="D100" s="83">
        <f>(C9+D43+C48+C95+D97+D98)</f>
        <v>0</v>
      </c>
      <c r="E100" s="84"/>
      <c r="F100" s="3"/>
      <c r="G100" s="3"/>
      <c r="H100" s="3"/>
      <c r="I100" s="3"/>
      <c r="J100" s="3"/>
      <c r="K100" s="3"/>
      <c r="L100" s="4"/>
      <c r="M100" s="30"/>
      <c r="N100" s="30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</row>
    <row r="101" ht="37.5" customHeight="1">
      <c r="A101" s="14" t="s">
        <v>156</v>
      </c>
      <c r="B101" s="14"/>
      <c r="C101" s="14"/>
      <c r="D101" s="83">
        <f>(D100)/(1-C109)</f>
        <v>0</v>
      </c>
      <c r="E101" s="84"/>
      <c r="F101" s="3"/>
      <c r="G101" s="3"/>
      <c r="H101" s="3"/>
      <c r="I101" s="3"/>
      <c r="J101" s="3"/>
      <c r="K101" s="3"/>
      <c r="L101" s="4"/>
      <c r="M101" s="30"/>
      <c r="N101" s="30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</row>
    <row r="102" ht="87.75" customHeight="1">
      <c r="A102" s="14" t="s">
        <v>60</v>
      </c>
      <c r="B102" s="14" t="s">
        <v>157</v>
      </c>
      <c r="C102" s="14"/>
      <c r="D102" s="14"/>
      <c r="E102" s="84"/>
      <c r="F102" s="3"/>
      <c r="G102" s="3"/>
      <c r="H102" s="3"/>
      <c r="I102" s="3"/>
      <c r="J102" s="3"/>
      <c r="K102" s="3"/>
      <c r="L102" s="4"/>
      <c r="M102" s="30"/>
      <c r="N102" s="30"/>
      <c r="O102" s="30"/>
      <c r="P102" s="30"/>
      <c r="Q102" s="30"/>
      <c r="R102" s="30"/>
      <c r="S102" s="30"/>
      <c r="T102" s="30"/>
      <c r="U102" s="30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</row>
    <row r="103" ht="41.25" customHeight="1">
      <c r="A103" s="14" t="s">
        <v>158</v>
      </c>
      <c r="B103" s="14" t="s">
        <v>205</v>
      </c>
      <c r="C103" s="14"/>
      <c r="D103" s="14"/>
      <c r="E103" s="84"/>
      <c r="F103" s="3"/>
      <c r="G103" s="3"/>
      <c r="H103" s="3"/>
      <c r="I103" s="3"/>
      <c r="J103" s="3"/>
      <c r="K103" s="3"/>
      <c r="L103" s="4"/>
      <c r="M103" s="30"/>
      <c r="N103" s="30"/>
      <c r="O103" s="30"/>
      <c r="P103" s="30"/>
      <c r="Q103" s="30"/>
      <c r="R103" s="30"/>
      <c r="S103" s="30"/>
      <c r="T103" s="30"/>
      <c r="U103" s="30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</row>
    <row r="104" ht="18.0" customHeight="1">
      <c r="A104" s="14"/>
      <c r="B104" s="14" t="s">
        <v>160</v>
      </c>
      <c r="C104" s="82" t="str">
        <f>IF($C$19="LUCRO REAL","1,65%",IF($C$19="LUCRO PRESUMIDO/ARBITRADO","0,65%",IF($C$19="SIMPLES",D21,"")))</f>
        <v/>
      </c>
      <c r="D104" s="83">
        <f>D101*C104</f>
        <v>0</v>
      </c>
      <c r="E104" s="95"/>
      <c r="F104" s="3"/>
      <c r="G104" s="3"/>
      <c r="H104" s="3"/>
      <c r="I104" s="3"/>
      <c r="J104" s="3"/>
      <c r="K104" s="3"/>
      <c r="L104" s="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</row>
    <row r="105" ht="21.75" customHeight="1">
      <c r="A105" s="14"/>
      <c r="B105" s="14" t="s">
        <v>161</v>
      </c>
      <c r="C105" s="82" t="str">
        <f>IF($C$19="LUCRO REAL","7,6%",IF($C$19="LUCRO PRESUMIDO/ARBITRADO","3%",IF($C$19="SIMPLES",D22,"")))</f>
        <v/>
      </c>
      <c r="D105" s="83">
        <f>D101*C105</f>
        <v>0</v>
      </c>
      <c r="E105" s="95"/>
      <c r="F105" s="3"/>
      <c r="G105" s="3"/>
      <c r="H105" s="3"/>
      <c r="I105" s="3"/>
      <c r="J105" s="3"/>
      <c r="K105" s="3"/>
      <c r="L105" s="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</row>
    <row r="106" ht="24.0" customHeight="1">
      <c r="A106" s="14" t="s">
        <v>162</v>
      </c>
      <c r="B106" s="14" t="s">
        <v>163</v>
      </c>
      <c r="C106" s="115"/>
      <c r="D106" s="116">
        <f>C106*D101</f>
        <v>0</v>
      </c>
      <c r="E106" s="95" t="s">
        <v>164</v>
      </c>
      <c r="F106" s="3"/>
      <c r="G106" s="3"/>
      <c r="H106" s="3"/>
      <c r="I106" s="3"/>
      <c r="J106" s="3"/>
      <c r="K106" s="3"/>
      <c r="L106" s="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</row>
    <row r="107" ht="21.0" customHeight="1">
      <c r="A107" s="14" t="s">
        <v>165</v>
      </c>
      <c r="B107" s="14" t="s">
        <v>166</v>
      </c>
      <c r="C107" s="82" t="str">
        <f>IF($C$19="LUCRO REAL","5%",IF($C$19="LUCRO PRESUMIDO/ARBITRADO","5%",IF($C$19="SIMPLES",D23,"")))</f>
        <v/>
      </c>
      <c r="D107" s="83">
        <f>D101*C107</f>
        <v>0</v>
      </c>
      <c r="E107" s="95"/>
      <c r="F107" s="3"/>
      <c r="G107" s="3"/>
      <c r="H107" s="3"/>
      <c r="I107" s="3"/>
      <c r="J107" s="3"/>
      <c r="K107" s="3"/>
      <c r="L107" s="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</row>
    <row r="108" ht="12.75" customHeight="1">
      <c r="A108" s="14" t="s">
        <v>167</v>
      </c>
      <c r="B108" s="14" t="s">
        <v>168</v>
      </c>
      <c r="C108" s="14"/>
      <c r="D108" s="103"/>
      <c r="E108" s="95" t="s">
        <v>136</v>
      </c>
      <c r="F108" s="3"/>
      <c r="G108" s="3"/>
      <c r="H108" s="3"/>
      <c r="I108" s="3"/>
      <c r="J108" s="3"/>
      <c r="K108" s="3"/>
      <c r="L108" s="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</row>
    <row r="109" ht="25.5" customHeight="1">
      <c r="A109" s="14" t="s">
        <v>169</v>
      </c>
      <c r="B109" s="103"/>
      <c r="C109" s="82">
        <f>C104+C105+C106+C107+C108</f>
        <v>0</v>
      </c>
      <c r="D109" s="117">
        <f>D101*C109</f>
        <v>0</v>
      </c>
      <c r="E109" s="12"/>
      <c r="F109" s="3"/>
      <c r="G109" s="3"/>
      <c r="H109" s="3"/>
      <c r="I109" s="3"/>
      <c r="J109" s="3"/>
      <c r="K109" s="3"/>
      <c r="L109" s="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</row>
    <row r="110" ht="35.25" customHeight="1">
      <c r="A110" s="52" t="s">
        <v>100</v>
      </c>
      <c r="B110" s="53"/>
      <c r="C110" s="88">
        <f t="shared" ref="C110:D110" si="4">C99+C109</f>
        <v>0</v>
      </c>
      <c r="D110" s="114">
        <f t="shared" si="4"/>
        <v>0</v>
      </c>
      <c r="E110" s="12"/>
      <c r="F110" s="3"/>
      <c r="G110" s="3"/>
      <c r="H110" s="3"/>
      <c r="I110" s="3"/>
      <c r="J110" s="3"/>
      <c r="K110" s="3"/>
      <c r="L110" s="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</row>
    <row r="111" ht="12.75" customHeight="1">
      <c r="A111" s="108" t="s">
        <v>170</v>
      </c>
      <c r="B111" s="108"/>
      <c r="C111" s="108" t="s">
        <v>171</v>
      </c>
      <c r="D111" s="108" t="s">
        <v>139</v>
      </c>
      <c r="E111" s="110"/>
      <c r="F111" s="3"/>
      <c r="G111" s="3"/>
      <c r="H111" s="3"/>
      <c r="I111" s="3"/>
      <c r="J111" s="3"/>
      <c r="K111" s="3"/>
      <c r="L111" s="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</row>
    <row r="112" ht="12.75" customHeight="1">
      <c r="A112" s="112" t="s">
        <v>52</v>
      </c>
      <c r="B112" s="112" t="s">
        <v>172</v>
      </c>
      <c r="C112" s="118">
        <f>C34</f>
        <v>0</v>
      </c>
      <c r="D112" s="38"/>
      <c r="E112" s="12"/>
      <c r="F112" s="3"/>
      <c r="G112" s="3"/>
      <c r="H112" s="3"/>
      <c r="I112" s="3"/>
      <c r="J112" s="3"/>
      <c r="K112" s="3"/>
      <c r="L112" s="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</row>
    <row r="113" ht="12.75" customHeight="1">
      <c r="A113" s="112" t="s">
        <v>56</v>
      </c>
      <c r="B113" s="112" t="s">
        <v>173</v>
      </c>
      <c r="C113" s="118">
        <f>D43</f>
        <v>0</v>
      </c>
      <c r="D113" s="38"/>
      <c r="E113" s="12"/>
      <c r="F113" s="3"/>
      <c r="G113" s="3"/>
      <c r="H113" s="3"/>
      <c r="I113" s="3"/>
      <c r="J113" s="3"/>
      <c r="K113" s="3"/>
      <c r="L113" s="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</row>
    <row r="114" ht="12.75" customHeight="1">
      <c r="A114" s="112" t="s">
        <v>60</v>
      </c>
      <c r="B114" s="112" t="s">
        <v>174</v>
      </c>
      <c r="C114" s="118">
        <f>C48</f>
        <v>0</v>
      </c>
      <c r="D114" s="38"/>
      <c r="E114" s="12"/>
      <c r="F114" s="3"/>
      <c r="G114" s="3"/>
      <c r="H114" s="3"/>
      <c r="I114" s="3"/>
      <c r="J114" s="3"/>
      <c r="K114" s="3"/>
      <c r="L114" s="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</row>
    <row r="115" ht="12.75" customHeight="1">
      <c r="A115" s="112" t="s">
        <v>62</v>
      </c>
      <c r="B115" s="112" t="s">
        <v>175</v>
      </c>
      <c r="C115" s="118">
        <f>C95</f>
        <v>0</v>
      </c>
      <c r="D115" s="38"/>
      <c r="E115" s="12"/>
      <c r="F115" s="3"/>
      <c r="G115" s="3"/>
      <c r="H115" s="3"/>
      <c r="I115" s="3"/>
      <c r="J115" s="3"/>
      <c r="K115" s="3"/>
      <c r="L115" s="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</row>
    <row r="116" ht="12.75" customHeight="1">
      <c r="A116" s="112" t="s">
        <v>176</v>
      </c>
      <c r="B116" s="112"/>
      <c r="C116" s="118">
        <f>SUM(C112:C115)</f>
        <v>0</v>
      </c>
      <c r="D116" s="38"/>
      <c r="E116" s="12"/>
      <c r="F116" s="3"/>
      <c r="G116" s="3"/>
      <c r="H116" s="3"/>
      <c r="I116" s="3"/>
      <c r="J116" s="3"/>
      <c r="K116" s="3"/>
      <c r="L116" s="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</row>
    <row r="117" ht="12.75" customHeight="1">
      <c r="A117" s="112" t="s">
        <v>65</v>
      </c>
      <c r="B117" s="112" t="s">
        <v>177</v>
      </c>
      <c r="C117" s="118">
        <f>D110</f>
        <v>0</v>
      </c>
      <c r="D117" s="38"/>
      <c r="E117" s="12"/>
      <c r="F117" s="3"/>
      <c r="G117" s="3"/>
      <c r="H117" s="3"/>
      <c r="I117" s="3"/>
      <c r="J117" s="3"/>
      <c r="K117" s="3"/>
      <c r="L117" s="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</row>
    <row r="118" ht="12.75" customHeight="1">
      <c r="A118" s="52" t="s">
        <v>178</v>
      </c>
      <c r="B118" s="52"/>
      <c r="C118" s="114">
        <f>C116+C117</f>
        <v>0</v>
      </c>
      <c r="D118" s="26"/>
      <c r="E118" s="12"/>
      <c r="F118" s="3"/>
      <c r="G118" s="3"/>
      <c r="H118" s="3"/>
      <c r="I118" s="3"/>
      <c r="J118" s="3"/>
      <c r="K118" s="3"/>
      <c r="L118" s="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</row>
    <row r="119" ht="12.75" customHeight="1">
      <c r="A119" s="52" t="s">
        <v>179</v>
      </c>
      <c r="B119" s="52"/>
      <c r="C119" s="39"/>
      <c r="D119" s="45"/>
      <c r="E119" s="95" t="s">
        <v>180</v>
      </c>
      <c r="F119" s="3"/>
      <c r="G119" s="3"/>
      <c r="H119" s="3"/>
      <c r="I119" s="3"/>
      <c r="J119" s="3"/>
      <c r="K119" s="3"/>
      <c r="L119" s="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</row>
    <row r="120" ht="12.75" customHeight="1">
      <c r="A120" s="119" t="s">
        <v>181</v>
      </c>
      <c r="B120" s="4"/>
      <c r="C120" s="39"/>
      <c r="D120" s="29"/>
      <c r="E120" s="95" t="s">
        <v>182</v>
      </c>
      <c r="F120" s="3"/>
      <c r="G120" s="3"/>
      <c r="H120" s="3"/>
      <c r="I120" s="3"/>
      <c r="J120" s="3"/>
      <c r="K120" s="3"/>
      <c r="L120" s="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</row>
    <row r="121" ht="12.75" customHeight="1">
      <c r="A121" s="52" t="s">
        <v>183</v>
      </c>
      <c r="B121" s="52"/>
      <c r="C121" s="60">
        <f>C119*C120</f>
        <v>0</v>
      </c>
      <c r="D121" s="117">
        <f>C118*C121</f>
        <v>0</v>
      </c>
      <c r="E121" s="123"/>
      <c r="F121" s="69"/>
      <c r="G121" s="69"/>
      <c r="H121" s="69"/>
      <c r="I121" s="69"/>
      <c r="J121" s="69"/>
      <c r="K121" s="69"/>
      <c r="L121" s="70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</row>
    <row r="122" ht="54.75" customHeight="1">
      <c r="A122" s="112" t="s">
        <v>184</v>
      </c>
      <c r="B122" s="112"/>
      <c r="C122" s="139" t="str">
        <f>C118/C34</f>
        <v>#DIV/0!</v>
      </c>
      <c r="D122" s="121" t="s">
        <v>185</v>
      </c>
      <c r="E122" s="140" t="s">
        <v>186</v>
      </c>
      <c r="F122" s="3"/>
      <c r="G122" s="3"/>
      <c r="H122" s="3"/>
      <c r="I122" s="3"/>
      <c r="J122" s="3"/>
      <c r="K122" s="3"/>
      <c r="L122" s="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</row>
    <row r="123" ht="14.25" customHeight="1">
      <c r="A123" s="123" t="s">
        <v>206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70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</row>
    <row r="124" ht="12.75" customHeight="1">
      <c r="A124" s="124" t="s">
        <v>188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6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</row>
    <row r="125" ht="16.5" customHeight="1">
      <c r="A125" s="124" t="s">
        <v>189</v>
      </c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6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</row>
    <row r="126" ht="17.25" customHeight="1">
      <c r="A126" s="124" t="s">
        <v>190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6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</row>
    <row r="127" ht="22.5" customHeight="1">
      <c r="A127" s="124" t="s">
        <v>191</v>
      </c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6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</row>
    <row r="128" ht="19.5" customHeight="1">
      <c r="A128" s="127" t="s">
        <v>192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6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</row>
  </sheetData>
  <mergeCells count="136">
    <mergeCell ref="E32:L32"/>
    <mergeCell ref="E33:L33"/>
    <mergeCell ref="E24:L24"/>
    <mergeCell ref="E25:L25"/>
    <mergeCell ref="E26:L26"/>
    <mergeCell ref="D27:D34"/>
    <mergeCell ref="E27:L27"/>
    <mergeCell ref="E28:L28"/>
    <mergeCell ref="E29:L29"/>
    <mergeCell ref="A2:L2"/>
    <mergeCell ref="A3:B3"/>
    <mergeCell ref="C3:D3"/>
    <mergeCell ref="E3:L3"/>
    <mergeCell ref="E4:L4"/>
    <mergeCell ref="C5:D5"/>
    <mergeCell ref="E5:L5"/>
    <mergeCell ref="C6:D6"/>
    <mergeCell ref="E6:L6"/>
    <mergeCell ref="E7:L7"/>
    <mergeCell ref="E8:L8"/>
    <mergeCell ref="E9:L9"/>
    <mergeCell ref="C10:D10"/>
    <mergeCell ref="E10:L10"/>
    <mergeCell ref="C11:D11"/>
    <mergeCell ref="E11:L11"/>
    <mergeCell ref="D12:D13"/>
    <mergeCell ref="E12:L12"/>
    <mergeCell ref="E13:L13"/>
    <mergeCell ref="A14:L14"/>
    <mergeCell ref="E15:L15"/>
    <mergeCell ref="E22:L22"/>
    <mergeCell ref="E23:L23"/>
    <mergeCell ref="E16:L16"/>
    <mergeCell ref="E17:L17"/>
    <mergeCell ref="E18:L18"/>
    <mergeCell ref="E19:L19"/>
    <mergeCell ref="E20:L20"/>
    <mergeCell ref="B21:B24"/>
    <mergeCell ref="E21:L21"/>
    <mergeCell ref="E30:L30"/>
    <mergeCell ref="E31:L31"/>
    <mergeCell ref="E34:L34"/>
    <mergeCell ref="E35:L35"/>
    <mergeCell ref="E36:L36"/>
    <mergeCell ref="E37:L37"/>
    <mergeCell ref="E38:L38"/>
    <mergeCell ref="E39:L39"/>
    <mergeCell ref="E40:L40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110:L110"/>
    <mergeCell ref="E111:L111"/>
    <mergeCell ref="E112:L112"/>
    <mergeCell ref="D118:D120"/>
    <mergeCell ref="A120:B120"/>
    <mergeCell ref="E113:L113"/>
    <mergeCell ref="E114:L114"/>
    <mergeCell ref="E115:L115"/>
    <mergeCell ref="E116:L116"/>
    <mergeCell ref="E117:L117"/>
    <mergeCell ref="E118:L118"/>
    <mergeCell ref="E119:L119"/>
    <mergeCell ref="A127:L127"/>
    <mergeCell ref="A128:L128"/>
    <mergeCell ref="E120:L120"/>
    <mergeCell ref="E121:L121"/>
    <mergeCell ref="E122:L122"/>
    <mergeCell ref="A123:L123"/>
    <mergeCell ref="A124:L124"/>
    <mergeCell ref="A125:L125"/>
    <mergeCell ref="A126:L126"/>
    <mergeCell ref="E41:L41"/>
    <mergeCell ref="E42:L42"/>
    <mergeCell ref="E43:L43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</mergeCells>
  <conditionalFormatting sqref="D19">
    <cfRule type="cellIs" dxfId="0" priority="1" stopIfTrue="1" operator="equal">
      <formula>"PIS / COFINS / ISS VARIÁVEIS - OBRIGATÓRIO INFORMAR"</formula>
    </cfRule>
  </conditionalFormatting>
  <dataValidations>
    <dataValidation type="list" allowBlank="1" showErrorMessage="1" sqref="C8">
      <formula1>ESCALA</formula1>
    </dataValidation>
    <dataValidation type="list" allowBlank="1" showErrorMessage="1" sqref="C18">
      <formula1>CEBAS</formula1>
    </dataValidation>
    <dataValidation type="list" allowBlank="1" showErrorMessage="1" sqref="C17">
      <formula1>TIPO_SOC</formula1>
    </dataValidation>
    <dataValidation type="list" allowBlank="1" showErrorMessage="1" sqref="C19">
      <formula1>Lucro</formula1>
    </dataValidation>
    <dataValidation type="list" allowBlank="1" showErrorMessage="1" sqref="C7">
      <formula1>TURNOS</formula1>
    </dataValidation>
    <dataValidation type="list" allowBlank="1" showErrorMessage="1" sqref="D24">
      <formula1>ANEXO_SIMPLES</formula1>
    </dataValidation>
  </dataValidations>
  <printOptions/>
  <pageMargins bottom="0.7479166666666667" footer="0.0" header="0.0" left="0.7083333333333334" right="0.7083333333333334" top="0.7479166666666667"/>
  <pageSetup paperSize="9" orientation="landscape"/>
  <rowBreaks count="1" manualBreakCount="1">
    <brk id="65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0"/>
    <col customWidth="1" min="2" max="2" width="87.29"/>
    <col customWidth="1" min="3" max="3" width="18.43"/>
    <col customWidth="1" min="4" max="4" width="33.29"/>
    <col customWidth="1" min="5" max="5" width="7.29"/>
    <col customWidth="1" min="6" max="17" width="8.71"/>
    <col customWidth="1" min="18" max="18" width="7.86"/>
    <col customWidth="1" min="19" max="51" width="8.71"/>
    <col customWidth="1" hidden="1" min="52" max="71" width="8.71"/>
  </cols>
  <sheetData>
    <row r="1" ht="10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 t="s">
        <v>0</v>
      </c>
      <c r="BR1" s="1"/>
      <c r="BS1" s="1"/>
    </row>
    <row r="2" ht="40.5" customHeight="1">
      <c r="A2" s="128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 t="s">
        <v>2</v>
      </c>
      <c r="BK2" s="1"/>
      <c r="BL2" s="1"/>
      <c r="BM2" s="1"/>
      <c r="BN2" s="1"/>
      <c r="BO2" s="1"/>
      <c r="BP2" s="1"/>
      <c r="BQ2" s="1" t="s">
        <v>3</v>
      </c>
      <c r="BR2" s="1"/>
      <c r="BS2" s="1"/>
    </row>
    <row r="3" ht="15.0" customHeight="1">
      <c r="A3" s="5" t="s">
        <v>4</v>
      </c>
      <c r="B3" s="6"/>
      <c r="C3" s="5" t="s">
        <v>208</v>
      </c>
      <c r="D3" s="6"/>
      <c r="E3" s="5" t="s">
        <v>6</v>
      </c>
      <c r="F3" s="7"/>
      <c r="G3" s="7"/>
      <c r="H3" s="7"/>
      <c r="I3" s="7"/>
      <c r="J3" s="7"/>
      <c r="K3" s="7"/>
      <c r="L3" s="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ht="12.75" customHeight="1">
      <c r="A4" s="8" t="s">
        <v>7</v>
      </c>
      <c r="B4" s="9"/>
      <c r="C4" s="10"/>
      <c r="D4" s="26"/>
      <c r="E4" s="12" t="s">
        <v>8</v>
      </c>
      <c r="F4" s="3"/>
      <c r="G4" s="3"/>
      <c r="H4" s="3"/>
      <c r="I4" s="3"/>
      <c r="J4" s="3"/>
      <c r="K4" s="3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</v>
      </c>
      <c r="BK4" s="1"/>
      <c r="BL4" s="1"/>
      <c r="BM4" s="1"/>
      <c r="BN4" s="1"/>
      <c r="BO4" s="1"/>
      <c r="BP4" s="1"/>
      <c r="BQ4" s="1" t="s">
        <v>10</v>
      </c>
      <c r="BR4" s="1"/>
      <c r="BS4" s="1"/>
    </row>
    <row r="5" ht="12.75" customHeight="1">
      <c r="A5" s="13">
        <v>1.0</v>
      </c>
      <c r="B5" s="14" t="s">
        <v>11</v>
      </c>
      <c r="C5" s="141"/>
      <c r="D5" s="29"/>
      <c r="E5" s="12" t="s">
        <v>12</v>
      </c>
      <c r="F5" s="3"/>
      <c r="G5" s="3"/>
      <c r="H5" s="3"/>
      <c r="I5" s="3"/>
      <c r="J5" s="3"/>
      <c r="K5" s="3"/>
      <c r="L5" s="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13</v>
      </c>
      <c r="BK5" s="1"/>
      <c r="BL5" s="1"/>
      <c r="BM5" s="1"/>
      <c r="BN5" s="1"/>
      <c r="BO5" s="1"/>
      <c r="BP5" s="1"/>
      <c r="BQ5" s="1" t="s">
        <v>14</v>
      </c>
      <c r="BR5" s="1"/>
      <c r="BS5" s="1"/>
    </row>
    <row r="6" ht="23.25" customHeight="1">
      <c r="A6" s="13">
        <v>2.0</v>
      </c>
      <c r="B6" s="14" t="s">
        <v>15</v>
      </c>
      <c r="C6" s="15"/>
      <c r="D6" s="4"/>
      <c r="E6" s="12" t="s">
        <v>16</v>
      </c>
      <c r="F6" s="3"/>
      <c r="G6" s="3"/>
      <c r="H6" s="3"/>
      <c r="I6" s="3"/>
      <c r="J6" s="3"/>
      <c r="K6" s="3"/>
      <c r="L6" s="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 t="s">
        <v>17</v>
      </c>
      <c r="BR6" s="1"/>
      <c r="BS6" s="1"/>
    </row>
    <row r="7" ht="12.75" customHeight="1">
      <c r="A7" s="13">
        <v>3.0</v>
      </c>
      <c r="B7" s="16" t="s">
        <v>18</v>
      </c>
      <c r="C7" s="17" t="s">
        <v>19</v>
      </c>
      <c r="D7" s="18"/>
      <c r="E7" s="19" t="s">
        <v>16</v>
      </c>
      <c r="F7" s="3"/>
      <c r="G7" s="3"/>
      <c r="H7" s="3"/>
      <c r="I7" s="3"/>
      <c r="J7" s="3"/>
      <c r="K7" s="3"/>
      <c r="L7" s="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ht="12.75" customHeight="1">
      <c r="A8" s="13">
        <v>4.0</v>
      </c>
      <c r="B8" s="14" t="s">
        <v>20</v>
      </c>
      <c r="C8" s="39" t="s">
        <v>209</v>
      </c>
      <c r="D8" s="18"/>
      <c r="E8" s="19" t="s">
        <v>22</v>
      </c>
      <c r="F8" s="3"/>
      <c r="G8" s="3"/>
      <c r="H8" s="3"/>
      <c r="I8" s="3"/>
      <c r="J8" s="3"/>
      <c r="K8" s="3"/>
      <c r="L8" s="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ht="46.5" customHeight="1">
      <c r="A9" s="13">
        <v>5.0</v>
      </c>
      <c r="B9" s="14" t="s">
        <v>23</v>
      </c>
      <c r="C9" s="21"/>
      <c r="D9" s="18"/>
      <c r="E9" s="12" t="s">
        <v>24</v>
      </c>
      <c r="F9" s="3"/>
      <c r="G9" s="3"/>
      <c r="H9" s="3"/>
      <c r="I9" s="3"/>
      <c r="J9" s="3"/>
      <c r="K9" s="3"/>
      <c r="L9" s="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 t="s">
        <v>25</v>
      </c>
      <c r="BR9" s="1"/>
      <c r="BS9" s="1"/>
    </row>
    <row r="10" ht="12.75" customHeight="1">
      <c r="A10" s="13">
        <v>6.0</v>
      </c>
      <c r="B10" s="14" t="s">
        <v>26</v>
      </c>
      <c r="C10" s="130"/>
      <c r="D10" s="4"/>
      <c r="E10" s="12" t="s">
        <v>27</v>
      </c>
      <c r="F10" s="3"/>
      <c r="G10" s="3"/>
      <c r="H10" s="3"/>
      <c r="I10" s="3"/>
      <c r="J10" s="3"/>
      <c r="K10" s="3"/>
      <c r="L10" s="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ht="12.75" customHeight="1">
      <c r="A11" s="13">
        <v>7.0</v>
      </c>
      <c r="B11" s="23" t="s">
        <v>28</v>
      </c>
      <c r="C11" s="130"/>
      <c r="D11" s="4"/>
      <c r="E11" s="12" t="s">
        <v>27</v>
      </c>
      <c r="F11" s="3"/>
      <c r="G11" s="3"/>
      <c r="H11" s="3"/>
      <c r="I11" s="3"/>
      <c r="J11" s="3"/>
      <c r="K11" s="3"/>
      <c r="L11" s="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ht="12.75" customHeight="1">
      <c r="A12" s="13">
        <v>8.0</v>
      </c>
      <c r="B12" s="24" t="s">
        <v>29</v>
      </c>
      <c r="C12" s="25"/>
      <c r="D12" s="26"/>
      <c r="E12" s="12" t="s">
        <v>27</v>
      </c>
      <c r="F12" s="3"/>
      <c r="G12" s="3"/>
      <c r="H12" s="3"/>
      <c r="I12" s="3"/>
      <c r="J12" s="3"/>
      <c r="K12" s="3"/>
      <c r="L12" s="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ht="12.75" customHeight="1">
      <c r="A13" s="13">
        <v>9.0</v>
      </c>
      <c r="B13" s="27" t="s">
        <v>30</v>
      </c>
      <c r="C13" s="28"/>
      <c r="D13" s="29"/>
      <c r="E13" s="12" t="s">
        <v>27</v>
      </c>
      <c r="F13" s="3"/>
      <c r="G13" s="3"/>
      <c r="H13" s="3"/>
      <c r="I13" s="3"/>
      <c r="J13" s="3"/>
      <c r="K13" s="3"/>
      <c r="L13" s="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30" t="s">
        <v>31</v>
      </c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1"/>
    </row>
    <row r="14" ht="12.75" customHeight="1">
      <c r="A14" s="32" t="s">
        <v>32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ht="12.75" customHeight="1">
      <c r="A15" s="14">
        <v>10.0</v>
      </c>
      <c r="B15" s="33" t="s">
        <v>33</v>
      </c>
      <c r="C15" s="34"/>
      <c r="D15" s="35"/>
      <c r="E15" s="12" t="s">
        <v>34</v>
      </c>
      <c r="F15" s="3"/>
      <c r="G15" s="3"/>
      <c r="H15" s="3"/>
      <c r="I15" s="3"/>
      <c r="J15" s="3"/>
      <c r="K15" s="3"/>
      <c r="L15" s="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ht="12.75" customHeight="1">
      <c r="A16" s="14">
        <v>11.0</v>
      </c>
      <c r="B16" s="14" t="s">
        <v>35</v>
      </c>
      <c r="C16" s="36"/>
      <c r="D16" s="11"/>
      <c r="E16" s="12" t="s">
        <v>34</v>
      </c>
      <c r="F16" s="3"/>
      <c r="G16" s="3"/>
      <c r="H16" s="3"/>
      <c r="I16" s="3"/>
      <c r="J16" s="3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ht="12.75" customHeight="1">
      <c r="A17" s="14">
        <v>12.0</v>
      </c>
      <c r="B17" s="14" t="s">
        <v>36</v>
      </c>
      <c r="C17" s="37" t="s">
        <v>37</v>
      </c>
      <c r="D17" s="38"/>
      <c r="E17" s="12" t="s">
        <v>210</v>
      </c>
      <c r="F17" s="3"/>
      <c r="G17" s="3"/>
      <c r="H17" s="3"/>
      <c r="I17" s="3"/>
      <c r="J17" s="3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ht="12.75" customHeight="1">
      <c r="A18" s="14">
        <v>13.0</v>
      </c>
      <c r="B18" s="14" t="str">
        <f>IF(C17="Sociedade Empresária / MEI / Eireli","-",IF(C17="","-","Possui Cebas ?"))</f>
        <v>-</v>
      </c>
      <c r="C18" s="39" t="s">
        <v>70</v>
      </c>
      <c r="D18" s="11"/>
      <c r="E18" s="12" t="s">
        <v>34</v>
      </c>
      <c r="F18" s="3"/>
      <c r="G18" s="3"/>
      <c r="H18" s="3"/>
      <c r="I18" s="3"/>
      <c r="J18" s="3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ht="30.75" customHeight="1">
      <c r="A19" s="14">
        <v>14.0</v>
      </c>
      <c r="B19" s="14" t="s">
        <v>40</v>
      </c>
      <c r="C19" s="37" t="s">
        <v>13</v>
      </c>
      <c r="D19" s="40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2" t="s">
        <v>211</v>
      </c>
      <c r="F19" s="3"/>
      <c r="G19" s="3"/>
      <c r="H19" s="3"/>
      <c r="I19" s="3"/>
      <c r="J19" s="3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ht="12.75" customHeight="1">
      <c r="A20" s="14">
        <v>15.0</v>
      </c>
      <c r="B20" s="14" t="s">
        <v>42</v>
      </c>
      <c r="C20" s="41"/>
      <c r="D20" s="11"/>
      <c r="E20" s="12" t="s">
        <v>212</v>
      </c>
      <c r="F20" s="3"/>
      <c r="G20" s="3"/>
      <c r="H20" s="3"/>
      <c r="I20" s="3"/>
      <c r="J20" s="3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ht="29.25" customHeight="1">
      <c r="A21" s="14">
        <v>16.0</v>
      </c>
      <c r="B21" s="42" t="s">
        <v>44</v>
      </c>
      <c r="C21" s="43" t="str">
        <f>IF($C$19="SIMPLES","Alíquota PIS Simples","-")</f>
        <v>Alíquota PIS Simples</v>
      </c>
      <c r="D21" s="44"/>
      <c r="E21" s="12" t="s">
        <v>45</v>
      </c>
      <c r="F21" s="3"/>
      <c r="G21" s="3"/>
      <c r="H21" s="3"/>
      <c r="I21" s="3"/>
      <c r="J21" s="3"/>
      <c r="K21" s="3"/>
      <c r="L21" s="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ht="36.75" customHeight="1">
      <c r="A22" s="14">
        <v>17.0</v>
      </c>
      <c r="B22" s="45"/>
      <c r="C22" s="43" t="str">
        <f>IF($C$19="SIMPLES","Alíquota COFINS Simples","-")</f>
        <v>Alíquota COFINS Simples</v>
      </c>
      <c r="D22" s="44"/>
      <c r="E22" s="12" t="s">
        <v>45</v>
      </c>
      <c r="F22" s="3"/>
      <c r="G22" s="3"/>
      <c r="H22" s="3"/>
      <c r="I22" s="3"/>
      <c r="J22" s="3"/>
      <c r="K22" s="3"/>
      <c r="L22" s="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ht="36.75" customHeight="1">
      <c r="A23" s="14">
        <v>18.0</v>
      </c>
      <c r="B23" s="45"/>
      <c r="C23" s="46" t="str">
        <f>IF($C$19="SIMPLES","Alíquota ISS Simples","-")</f>
        <v>Alíquota ISS Simples</v>
      </c>
      <c r="D23" s="44"/>
      <c r="E23" s="12" t="s">
        <v>45</v>
      </c>
      <c r="F23" s="3"/>
      <c r="G23" s="3"/>
      <c r="H23" s="3"/>
      <c r="I23" s="3"/>
      <c r="J23" s="3"/>
      <c r="K23" s="3"/>
      <c r="L23" s="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ht="48.75" customHeight="1">
      <c r="A24" s="14">
        <v>19.0</v>
      </c>
      <c r="B24" s="29"/>
      <c r="C24" s="43" t="str">
        <f>IF($C$19="simples","CNAE Anexo Simples","-")</f>
        <v>CNAE Anexo Simples</v>
      </c>
      <c r="D24" s="38"/>
      <c r="E24" s="12" t="s">
        <v>45</v>
      </c>
      <c r="F24" s="3"/>
      <c r="G24" s="3"/>
      <c r="H24" s="3"/>
      <c r="I24" s="3"/>
      <c r="J24" s="3"/>
      <c r="K24" s="3"/>
      <c r="L24" s="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ht="12.75" customHeight="1">
      <c r="A25" s="8" t="s">
        <v>195</v>
      </c>
      <c r="B25" s="8"/>
      <c r="C25" s="8" t="s">
        <v>50</v>
      </c>
      <c r="D25" s="8" t="s">
        <v>51</v>
      </c>
      <c r="E25" s="32"/>
      <c r="F25" s="3"/>
      <c r="G25" s="3"/>
      <c r="H25" s="3"/>
      <c r="I25" s="3"/>
      <c r="J25" s="3"/>
      <c r="K25" s="3"/>
      <c r="L25" s="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 t="s">
        <v>37</v>
      </c>
      <c r="BK25" s="1"/>
      <c r="BL25" s="1"/>
      <c r="BM25" s="1"/>
      <c r="BN25" s="1"/>
      <c r="BO25" s="1"/>
      <c r="BP25" s="1"/>
      <c r="BQ25" s="1"/>
      <c r="BR25" s="1"/>
      <c r="BS25" s="1"/>
    </row>
    <row r="26" ht="12.75" customHeight="1">
      <c r="A26" s="14" t="s">
        <v>52</v>
      </c>
      <c r="B26" s="14" t="s">
        <v>53</v>
      </c>
      <c r="C26" s="47" t="str">
        <f>C9</f>
        <v/>
      </c>
      <c r="D26" s="26"/>
      <c r="E26" s="12" t="s">
        <v>213</v>
      </c>
      <c r="F26" s="3"/>
      <c r="G26" s="3"/>
      <c r="H26" s="3"/>
      <c r="I26" s="3"/>
      <c r="J26" s="3"/>
      <c r="K26" s="3"/>
      <c r="L26" s="4"/>
      <c r="M26" s="49"/>
      <c r="N26" s="1"/>
      <c r="O26" s="49"/>
      <c r="P26" s="49"/>
      <c r="Q26" s="49"/>
      <c r="R26" s="49"/>
      <c r="S26" s="49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 t="s">
        <v>55</v>
      </c>
      <c r="BK26" s="1"/>
      <c r="BL26" s="1"/>
      <c r="BM26" s="1"/>
      <c r="BN26" s="1"/>
      <c r="BO26" s="1"/>
      <c r="BP26" s="1"/>
      <c r="BQ26" s="1"/>
      <c r="BR26" s="1"/>
      <c r="BS26" s="1"/>
    </row>
    <row r="27" ht="12.75" customHeight="1">
      <c r="A27" s="14" t="s">
        <v>56</v>
      </c>
      <c r="B27" s="14" t="s">
        <v>57</v>
      </c>
      <c r="C27" s="50"/>
      <c r="D27" s="45"/>
      <c r="E27" s="12"/>
      <c r="F27" s="3"/>
      <c r="G27" s="3"/>
      <c r="H27" s="3"/>
      <c r="I27" s="3"/>
      <c r="J27" s="3"/>
      <c r="K27" s="3"/>
      <c r="L27" s="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 t="s">
        <v>59</v>
      </c>
      <c r="BK27" s="1"/>
      <c r="BL27" s="1"/>
      <c r="BM27" s="1"/>
      <c r="BN27" s="1"/>
      <c r="BO27" s="1"/>
      <c r="BP27" s="1"/>
      <c r="BQ27" s="1"/>
      <c r="BR27" s="1"/>
      <c r="BS27" s="1"/>
    </row>
    <row r="28" ht="12.75" customHeight="1">
      <c r="A28" s="14" t="s">
        <v>60</v>
      </c>
      <c r="B28" s="14" t="s">
        <v>61</v>
      </c>
      <c r="C28" s="50"/>
      <c r="D28" s="45"/>
      <c r="E28" s="12" t="s">
        <v>214</v>
      </c>
      <c r="F28" s="3"/>
      <c r="G28" s="3"/>
      <c r="H28" s="3"/>
      <c r="I28" s="3"/>
      <c r="J28" s="3"/>
      <c r="K28" s="3"/>
      <c r="L28" s="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ht="12.75" customHeight="1">
      <c r="A29" s="14" t="s">
        <v>62</v>
      </c>
      <c r="B29" s="14" t="s">
        <v>63</v>
      </c>
      <c r="C29" s="50"/>
      <c r="D29" s="45"/>
      <c r="E29" s="12" t="s">
        <v>215</v>
      </c>
      <c r="F29" s="3"/>
      <c r="G29" s="3"/>
      <c r="H29" s="3"/>
      <c r="I29" s="3"/>
      <c r="J29" s="3"/>
      <c r="K29" s="3"/>
      <c r="L29" s="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ht="12.75" customHeight="1">
      <c r="A30" s="14" t="s">
        <v>65</v>
      </c>
      <c r="B30" s="14" t="s">
        <v>66</v>
      </c>
      <c r="C30" s="50"/>
      <c r="D30" s="45"/>
      <c r="E30" s="12"/>
      <c r="F30" s="3"/>
      <c r="G30" s="3"/>
      <c r="H30" s="3"/>
      <c r="I30" s="3"/>
      <c r="J30" s="3"/>
      <c r="K30" s="3"/>
      <c r="L30" s="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51"/>
      <c r="BC30" s="1"/>
      <c r="BD30" s="1"/>
      <c r="BE30" s="1"/>
      <c r="BF30" s="1"/>
      <c r="BG30" s="1"/>
      <c r="BH30" s="1"/>
      <c r="BI30" s="1"/>
      <c r="BJ30" s="1" t="s">
        <v>67</v>
      </c>
      <c r="BK30" s="1"/>
      <c r="BL30" s="1"/>
      <c r="BM30" s="1"/>
      <c r="BN30" s="1"/>
      <c r="BO30" s="1"/>
      <c r="BP30" s="1"/>
      <c r="BQ30" s="1"/>
      <c r="BR30" s="1"/>
      <c r="BS30" s="1"/>
    </row>
    <row r="31" ht="12.75" customHeight="1">
      <c r="A31" s="14" t="s">
        <v>68</v>
      </c>
      <c r="B31" s="14" t="s">
        <v>69</v>
      </c>
      <c r="C31" s="50"/>
      <c r="D31" s="45"/>
      <c r="E31" s="12" t="s">
        <v>216</v>
      </c>
      <c r="F31" s="3"/>
      <c r="G31" s="3"/>
      <c r="H31" s="3"/>
      <c r="I31" s="3"/>
      <c r="J31" s="3"/>
      <c r="K31" s="3"/>
      <c r="L31" s="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 t="s">
        <v>70</v>
      </c>
      <c r="BK31" s="1"/>
      <c r="BL31" s="1"/>
      <c r="BM31" s="1"/>
      <c r="BN31" s="1"/>
      <c r="BO31" s="1"/>
      <c r="BP31" s="1"/>
      <c r="BQ31" s="1"/>
      <c r="BR31" s="1"/>
      <c r="BS31" s="1"/>
    </row>
    <row r="32" ht="12.75" customHeight="1">
      <c r="A32" s="14" t="s">
        <v>71</v>
      </c>
      <c r="B32" s="14" t="s">
        <v>72</v>
      </c>
      <c r="C32" s="50"/>
      <c r="D32" s="45"/>
      <c r="E32" s="12" t="s">
        <v>217</v>
      </c>
      <c r="F32" s="3"/>
      <c r="G32" s="3"/>
      <c r="H32" s="3"/>
      <c r="I32" s="3"/>
      <c r="J32" s="3"/>
      <c r="K32" s="3"/>
      <c r="L32" s="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 t="s">
        <v>25</v>
      </c>
      <c r="BK32" s="1"/>
      <c r="BL32" s="1"/>
      <c r="BM32" s="1"/>
      <c r="BN32" s="1"/>
      <c r="BO32" s="1"/>
      <c r="BP32" s="1"/>
      <c r="BQ32" s="1"/>
      <c r="BR32" s="1"/>
      <c r="BS32" s="1"/>
    </row>
    <row r="33" ht="12.75" customHeight="1">
      <c r="A33" s="14" t="s">
        <v>73</v>
      </c>
      <c r="B33" s="14" t="s">
        <v>74</v>
      </c>
      <c r="C33" s="50"/>
      <c r="D33" s="45"/>
      <c r="E33" s="12"/>
      <c r="F33" s="3"/>
      <c r="G33" s="3"/>
      <c r="H33" s="3"/>
      <c r="I33" s="3"/>
      <c r="J33" s="3"/>
      <c r="K33" s="3"/>
      <c r="L33" s="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ht="12.75" customHeight="1">
      <c r="A34" s="52" t="s">
        <v>76</v>
      </c>
      <c r="B34" s="53"/>
      <c r="C34" s="54">
        <f>SUM(C26:C33)</f>
        <v>0</v>
      </c>
      <c r="D34" s="29"/>
      <c r="E34" s="12" t="s">
        <v>218</v>
      </c>
      <c r="F34" s="3"/>
      <c r="G34" s="3"/>
      <c r="H34" s="3"/>
      <c r="I34" s="3"/>
      <c r="J34" s="3"/>
      <c r="K34" s="3"/>
      <c r="L34" s="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ht="12.75" customHeight="1">
      <c r="A35" s="8" t="s">
        <v>77</v>
      </c>
      <c r="B35" s="8"/>
      <c r="C35" s="8" t="s">
        <v>78</v>
      </c>
      <c r="D35" s="8" t="s">
        <v>79</v>
      </c>
      <c r="E35" s="32"/>
      <c r="F35" s="3"/>
      <c r="G35" s="3"/>
      <c r="H35" s="3"/>
      <c r="I35" s="3"/>
      <c r="J35" s="3"/>
      <c r="K35" s="3"/>
      <c r="L35" s="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ht="119.25" customHeight="1">
      <c r="A36" s="14" t="s">
        <v>52</v>
      </c>
      <c r="B36" s="14" t="s">
        <v>80</v>
      </c>
      <c r="C36" s="50"/>
      <c r="D36" s="16">
        <f>(C36*2*8)-(C9*6%)</f>
        <v>0</v>
      </c>
      <c r="E36" s="12" t="s">
        <v>219</v>
      </c>
      <c r="F36" s="3"/>
      <c r="G36" s="3"/>
      <c r="H36" s="3"/>
      <c r="I36" s="3"/>
      <c r="J36" s="3"/>
      <c r="K36" s="3"/>
      <c r="L36" s="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ht="62.25" customHeight="1">
      <c r="A37" s="14" t="s">
        <v>82</v>
      </c>
      <c r="B37" s="14" t="s">
        <v>83</v>
      </c>
      <c r="C37" s="14"/>
      <c r="D37" s="16" t="str">
        <f>IF(C19="LUCRO REAL",-(D36*9.25%),"R$ 0,00")</f>
        <v>R$ 0,00</v>
      </c>
      <c r="E37" s="12"/>
      <c r="F37" s="3"/>
      <c r="G37" s="3"/>
      <c r="H37" s="3"/>
      <c r="I37" s="3"/>
      <c r="J37" s="3"/>
      <c r="K37" s="3"/>
      <c r="L37" s="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57"/>
      <c r="BK37" s="1"/>
      <c r="BL37" s="1"/>
      <c r="BM37" s="1"/>
      <c r="BN37" s="1"/>
      <c r="BO37" s="1"/>
      <c r="BP37" s="1"/>
      <c r="BQ37" s="1"/>
      <c r="BR37" s="1"/>
      <c r="BS37" s="1"/>
    </row>
    <row r="38" ht="129.0" customHeight="1">
      <c r="A38" s="14" t="s">
        <v>56</v>
      </c>
      <c r="B38" s="14" t="s">
        <v>84</v>
      </c>
      <c r="C38" s="50"/>
      <c r="D38" s="16">
        <f>(C38*22)-(C38*8*10%)</f>
        <v>0</v>
      </c>
      <c r="E38" s="12" t="s">
        <v>220</v>
      </c>
      <c r="F38" s="3"/>
      <c r="G38" s="3"/>
      <c r="H38" s="3"/>
      <c r="I38" s="3"/>
      <c r="J38" s="3"/>
      <c r="K38" s="3"/>
      <c r="L38" s="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ht="12.75" customHeight="1">
      <c r="A39" s="14" t="s">
        <v>86</v>
      </c>
      <c r="B39" s="14" t="s">
        <v>83</v>
      </c>
      <c r="C39" s="14"/>
      <c r="D39" s="16" t="str">
        <f>IF(C19="LUCRO REAL",-(D38*9.25%),"R$ 0,00")</f>
        <v>R$ 0,00</v>
      </c>
      <c r="E39" s="58"/>
      <c r="F39" s="3"/>
      <c r="G39" s="3"/>
      <c r="H39" s="3"/>
      <c r="I39" s="3"/>
      <c r="J39" s="3"/>
      <c r="K39" s="3"/>
      <c r="L39" s="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ht="24.75" customHeight="1">
      <c r="A40" s="14" t="s">
        <v>60</v>
      </c>
      <c r="B40" s="14" t="s">
        <v>221</v>
      </c>
      <c r="C40" s="50"/>
      <c r="D40" s="16">
        <f>C40/12</f>
        <v>0</v>
      </c>
      <c r="E40" s="59" t="s">
        <v>88</v>
      </c>
      <c r="F40" s="3"/>
      <c r="G40" s="3"/>
      <c r="H40" s="3"/>
      <c r="I40" s="3"/>
      <c r="J40" s="3"/>
      <c r="K40" s="3"/>
      <c r="L40" s="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ht="12.75" customHeight="1">
      <c r="A41" s="14" t="s">
        <v>89</v>
      </c>
      <c r="B41" s="14" t="s">
        <v>83</v>
      </c>
      <c r="C41" s="14"/>
      <c r="D41" s="16" t="str">
        <f>IF(C19="LUCRO REAL",-(D40*9.25%),"R$ 0,00")</f>
        <v>R$ 0,00</v>
      </c>
      <c r="E41" s="61"/>
      <c r="F41" s="3"/>
      <c r="G41" s="3"/>
      <c r="H41" s="3"/>
      <c r="I41" s="3"/>
      <c r="J41" s="3"/>
      <c r="K41" s="3"/>
      <c r="L41" s="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ht="12.75" customHeight="1">
      <c r="A42" s="14" t="s">
        <v>62</v>
      </c>
      <c r="B42" s="27" t="s">
        <v>222</v>
      </c>
      <c r="C42" s="50"/>
      <c r="D42" s="16">
        <f>C42/12</f>
        <v>0</v>
      </c>
      <c r="E42" s="59" t="s">
        <v>91</v>
      </c>
      <c r="F42" s="3"/>
      <c r="G42" s="3"/>
      <c r="H42" s="3"/>
      <c r="I42" s="3"/>
      <c r="J42" s="3"/>
      <c r="K42" s="3"/>
      <c r="L42" s="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  <row r="43" ht="28.5" customHeight="1">
      <c r="A43" s="62" t="s">
        <v>92</v>
      </c>
      <c r="B43" s="62"/>
      <c r="C43" s="63"/>
      <c r="D43" s="64">
        <f>SUM(D36:D42)</f>
        <v>0</v>
      </c>
      <c r="E43" s="65" t="s">
        <v>93</v>
      </c>
      <c r="F43" s="3"/>
      <c r="G43" s="3"/>
      <c r="H43" s="3"/>
      <c r="I43" s="3"/>
      <c r="J43" s="3"/>
      <c r="K43" s="3"/>
      <c r="L43" s="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</row>
    <row r="44" ht="29.25" customHeight="1">
      <c r="A44" s="8" t="s">
        <v>223</v>
      </c>
      <c r="B44" s="66"/>
      <c r="C44" s="66" t="s">
        <v>50</v>
      </c>
      <c r="D44" s="18"/>
      <c r="E44" s="67" t="s">
        <v>95</v>
      </c>
      <c r="F44" s="3"/>
      <c r="G44" s="3"/>
      <c r="H44" s="3"/>
      <c r="I44" s="3"/>
      <c r="J44" s="3"/>
      <c r="K44" s="3"/>
      <c r="L44" s="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</row>
    <row r="45" ht="22.5" customHeight="1">
      <c r="A45" s="14" t="s">
        <v>52</v>
      </c>
      <c r="B45" s="14" t="s">
        <v>224</v>
      </c>
      <c r="C45" s="50"/>
      <c r="D45" s="18"/>
      <c r="E45" s="12" t="s">
        <v>201</v>
      </c>
      <c r="F45" s="3"/>
      <c r="G45" s="3"/>
      <c r="H45" s="3"/>
      <c r="I45" s="3"/>
      <c r="J45" s="3"/>
      <c r="K45" s="3"/>
      <c r="L45" s="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</row>
    <row r="46" ht="12.75" customHeight="1">
      <c r="A46" s="14" t="s">
        <v>82</v>
      </c>
      <c r="B46" s="14" t="s">
        <v>83</v>
      </c>
      <c r="C46" s="16" t="str">
        <f>IF(C19="LUCRO REAL",-(C45*9.25%),"R$ 0,00")</f>
        <v>R$ 0,00</v>
      </c>
      <c r="D46" s="18"/>
      <c r="E46" s="12"/>
      <c r="F46" s="3"/>
      <c r="G46" s="3"/>
      <c r="H46" s="3"/>
      <c r="I46" s="3"/>
      <c r="J46" s="3"/>
      <c r="K46" s="3"/>
      <c r="L46" s="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</row>
    <row r="47" ht="12.75" customHeight="1">
      <c r="A47" s="14" t="s">
        <v>56</v>
      </c>
      <c r="B47" s="14" t="s">
        <v>98</v>
      </c>
      <c r="C47" s="50"/>
      <c r="D47" s="18"/>
      <c r="E47" s="68" t="s">
        <v>99</v>
      </c>
      <c r="F47" s="69"/>
      <c r="G47" s="69"/>
      <c r="H47" s="69"/>
      <c r="I47" s="69"/>
      <c r="J47" s="69"/>
      <c r="K47" s="69"/>
      <c r="L47" s="70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</row>
    <row r="48" ht="11.25" customHeight="1">
      <c r="A48" s="52" t="s">
        <v>100</v>
      </c>
      <c r="B48" s="53"/>
      <c r="C48" s="71">
        <f>C45+C46+C47</f>
        <v>0</v>
      </c>
      <c r="D48" s="72"/>
      <c r="E48" s="73" t="s">
        <v>101</v>
      </c>
      <c r="F48" s="74"/>
      <c r="G48" s="74"/>
      <c r="H48" s="74"/>
      <c r="I48" s="74"/>
      <c r="J48" s="74"/>
      <c r="K48" s="74"/>
      <c r="L48" s="7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</row>
    <row r="49" ht="20.25" customHeight="1">
      <c r="A49" s="76" t="s">
        <v>102</v>
      </c>
      <c r="B49" s="76"/>
      <c r="C49" s="77"/>
      <c r="D49" s="72"/>
      <c r="E49" s="78"/>
      <c r="F49" s="79"/>
      <c r="G49" s="79"/>
      <c r="H49" s="79"/>
      <c r="I49" s="79"/>
      <c r="J49" s="79"/>
      <c r="K49" s="79"/>
      <c r="L49" s="8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</row>
    <row r="50" ht="44.25" customHeight="1">
      <c r="A50" s="8" t="s">
        <v>103</v>
      </c>
      <c r="B50" s="66"/>
      <c r="C50" s="66" t="s">
        <v>104</v>
      </c>
      <c r="D50" s="8" t="s">
        <v>50</v>
      </c>
      <c r="E50" s="81" t="s">
        <v>105</v>
      </c>
      <c r="F50" s="7"/>
      <c r="G50" s="7"/>
      <c r="H50" s="7"/>
      <c r="I50" s="7"/>
      <c r="J50" s="7"/>
      <c r="K50" s="7"/>
      <c r="L50" s="6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</row>
    <row r="51" ht="23.25" customHeight="1">
      <c r="A51" s="14" t="s">
        <v>52</v>
      </c>
      <c r="B51" s="14" t="s">
        <v>106</v>
      </c>
      <c r="C51" s="82">
        <v>0.2</v>
      </c>
      <c r="D51" s="83">
        <f t="shared" ref="D51:D57" si="1">$C$34*C51</f>
        <v>0</v>
      </c>
      <c r="E51" s="84"/>
      <c r="F51" s="3"/>
      <c r="G51" s="3"/>
      <c r="H51" s="3"/>
      <c r="I51" s="3"/>
      <c r="J51" s="3"/>
      <c r="K51" s="3"/>
      <c r="L51" s="4"/>
      <c r="M51" s="30"/>
      <c r="N51" s="3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</row>
    <row r="52" ht="103.5" customHeight="1">
      <c r="A52" s="14" t="s">
        <v>56</v>
      </c>
      <c r="B52" s="14" t="s">
        <v>107</v>
      </c>
      <c r="C52" s="82">
        <f>IF($C$19="SIMPLES",0%,1.5%)</f>
        <v>0</v>
      </c>
      <c r="D52" s="83">
        <f t="shared" si="1"/>
        <v>0</v>
      </c>
      <c r="E52" s="84"/>
      <c r="F52" s="3"/>
      <c r="G52" s="3"/>
      <c r="H52" s="3"/>
      <c r="I52" s="3"/>
      <c r="J52" s="3"/>
      <c r="K52" s="3"/>
      <c r="L52" s="4"/>
      <c r="M52" s="30"/>
      <c r="N52" s="30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</row>
    <row r="53" ht="109.5" customHeight="1">
      <c r="A53" s="14" t="s">
        <v>60</v>
      </c>
      <c r="B53" s="14" t="s">
        <v>108</v>
      </c>
      <c r="C53" s="82">
        <f>IF($C$19="SIMPLES",0%,1%)</f>
        <v>0</v>
      </c>
      <c r="D53" s="83">
        <f t="shared" si="1"/>
        <v>0</v>
      </c>
      <c r="E53" s="84"/>
      <c r="F53" s="3"/>
      <c r="G53" s="3"/>
      <c r="H53" s="3"/>
      <c r="I53" s="3"/>
      <c r="J53" s="3"/>
      <c r="K53" s="3"/>
      <c r="L53" s="4"/>
      <c r="M53" s="30"/>
      <c r="N53" s="30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</row>
    <row r="54" ht="114.75" customHeight="1">
      <c r="A54" s="14" t="s">
        <v>62</v>
      </c>
      <c r="B54" s="14" t="s">
        <v>109</v>
      </c>
      <c r="C54" s="82">
        <f>IF($C$19="SIMPLES",0%,0.2%)</f>
        <v>0</v>
      </c>
      <c r="D54" s="83">
        <f t="shared" si="1"/>
        <v>0</v>
      </c>
      <c r="E54" s="84"/>
      <c r="F54" s="3"/>
      <c r="G54" s="3"/>
      <c r="H54" s="3"/>
      <c r="I54" s="3"/>
      <c r="J54" s="3"/>
      <c r="K54" s="3"/>
      <c r="L54" s="4"/>
      <c r="M54" s="30"/>
      <c r="N54" s="30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</row>
    <row r="55" ht="136.5" customHeight="1">
      <c r="A55" s="14" t="s">
        <v>65</v>
      </c>
      <c r="B55" s="14" t="s">
        <v>110</v>
      </c>
      <c r="C55" s="82">
        <f>IF($C$19="SIMPLES",0%,2.5%)</f>
        <v>0</v>
      </c>
      <c r="D55" s="83">
        <f t="shared" si="1"/>
        <v>0</v>
      </c>
      <c r="E55" s="84"/>
      <c r="F55" s="3"/>
      <c r="G55" s="3"/>
      <c r="H55" s="3"/>
      <c r="I55" s="3"/>
      <c r="J55" s="3"/>
      <c r="K55" s="3"/>
      <c r="L55" s="4"/>
      <c r="M55" s="30"/>
      <c r="N55" s="30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</row>
    <row r="56" ht="65.25" customHeight="1">
      <c r="A56" s="14" t="s">
        <v>68</v>
      </c>
      <c r="B56" s="14" t="s">
        <v>111</v>
      </c>
      <c r="C56" s="82">
        <v>0.08</v>
      </c>
      <c r="D56" s="83">
        <f t="shared" si="1"/>
        <v>0</v>
      </c>
      <c r="E56" s="84"/>
      <c r="F56" s="3"/>
      <c r="G56" s="3"/>
      <c r="H56" s="3"/>
      <c r="I56" s="3"/>
      <c r="J56" s="3"/>
      <c r="K56" s="3"/>
      <c r="L56" s="4"/>
      <c r="M56" s="30"/>
      <c r="N56" s="30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</row>
    <row r="57" ht="105.0" customHeight="1">
      <c r="A57" s="14" t="s">
        <v>71</v>
      </c>
      <c r="B57" s="14" t="s">
        <v>112</v>
      </c>
      <c r="C57" s="85">
        <v>0.01</v>
      </c>
      <c r="D57" s="83">
        <f t="shared" si="1"/>
        <v>0</v>
      </c>
      <c r="E57" s="58" t="s">
        <v>225</v>
      </c>
      <c r="F57" s="3"/>
      <c r="G57" s="3"/>
      <c r="H57" s="3"/>
      <c r="I57" s="3"/>
      <c r="J57" s="3"/>
      <c r="K57" s="3"/>
      <c r="L57" s="4"/>
      <c r="M57" s="30"/>
      <c r="N57" s="30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</row>
    <row r="58" ht="121.5" customHeight="1">
      <c r="A58" s="14" t="s">
        <v>73</v>
      </c>
      <c r="B58" s="14" t="s">
        <v>114</v>
      </c>
      <c r="C58" s="82">
        <f>IF($C$34="SIMPLES",0%,0.6%)</f>
        <v>0.006</v>
      </c>
      <c r="D58" s="83">
        <f>$C$9*C58</f>
        <v>0</v>
      </c>
      <c r="E58" s="86"/>
      <c r="F58" s="69"/>
      <c r="G58" s="69"/>
      <c r="H58" s="69"/>
      <c r="I58" s="69"/>
      <c r="J58" s="69"/>
      <c r="K58" s="69"/>
      <c r="L58" s="70"/>
      <c r="M58" s="30"/>
      <c r="N58" s="30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</row>
    <row r="59" ht="32.25" customHeight="1">
      <c r="A59" s="52" t="s">
        <v>100</v>
      </c>
      <c r="B59" s="87"/>
      <c r="C59" s="88">
        <f t="shared" ref="C59:D59" si="2">SUM(C51:C58)</f>
        <v>0.296</v>
      </c>
      <c r="D59" s="89">
        <f t="shared" si="2"/>
        <v>0</v>
      </c>
      <c r="E59" s="90"/>
      <c r="F59" s="3"/>
      <c r="G59" s="3"/>
      <c r="H59" s="3"/>
      <c r="I59" s="3"/>
      <c r="J59" s="3"/>
      <c r="K59" s="3"/>
      <c r="L59" s="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</row>
    <row r="60" ht="12.75" customHeight="1">
      <c r="A60" s="8" t="s">
        <v>115</v>
      </c>
      <c r="B60" s="8"/>
      <c r="C60" s="76" t="s">
        <v>50</v>
      </c>
      <c r="D60" s="91"/>
      <c r="E60" s="32"/>
      <c r="F60" s="3"/>
      <c r="G60" s="3"/>
      <c r="H60" s="3"/>
      <c r="I60" s="3"/>
      <c r="J60" s="3"/>
      <c r="K60" s="3"/>
      <c r="L60" s="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</row>
    <row r="61" ht="40.5" customHeight="1">
      <c r="A61" s="14" t="s">
        <v>52</v>
      </c>
      <c r="B61" s="14" t="s">
        <v>204</v>
      </c>
      <c r="C61" s="92">
        <f>C34/12</f>
        <v>0</v>
      </c>
      <c r="D61" s="93"/>
      <c r="E61" s="94"/>
      <c r="F61" s="7"/>
      <c r="G61" s="7"/>
      <c r="H61" s="7"/>
      <c r="I61" s="7"/>
      <c r="J61" s="7"/>
      <c r="K61" s="7"/>
      <c r="L61" s="6"/>
      <c r="M61" s="30"/>
      <c r="N61" s="30"/>
      <c r="O61" s="30"/>
      <c r="P61" s="30"/>
      <c r="Q61" s="30"/>
      <c r="R61" s="30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</row>
    <row r="62" ht="72.0" customHeight="1">
      <c r="A62" s="14" t="s">
        <v>56</v>
      </c>
      <c r="B62" s="14" t="s">
        <v>117</v>
      </c>
      <c r="C62" s="92">
        <f>C34/3/12</f>
        <v>0</v>
      </c>
      <c r="D62" s="93"/>
      <c r="E62" s="84"/>
      <c r="F62" s="3"/>
      <c r="G62" s="3"/>
      <c r="H62" s="3"/>
      <c r="I62" s="3"/>
      <c r="J62" s="3"/>
      <c r="K62" s="3"/>
      <c r="L62" s="4"/>
      <c r="M62" s="30"/>
      <c r="N62" s="30"/>
      <c r="O62" s="30"/>
      <c r="P62" s="30"/>
      <c r="Q62" s="30"/>
      <c r="R62" s="30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</row>
    <row r="63" ht="12.75" customHeight="1">
      <c r="A63" s="14" t="s">
        <v>118</v>
      </c>
      <c r="B63" s="14"/>
      <c r="C63" s="92">
        <f>C61+C62</f>
        <v>0</v>
      </c>
      <c r="D63" s="93"/>
      <c r="E63" s="95"/>
      <c r="F63" s="3"/>
      <c r="G63" s="3"/>
      <c r="H63" s="3"/>
      <c r="I63" s="3"/>
      <c r="J63" s="3"/>
      <c r="K63" s="3"/>
      <c r="L63" s="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</row>
    <row r="64" ht="33.75" customHeight="1">
      <c r="A64" s="14" t="s">
        <v>60</v>
      </c>
      <c r="B64" s="14" t="s">
        <v>119</v>
      </c>
      <c r="C64" s="92">
        <f>C63*C59</f>
        <v>0</v>
      </c>
      <c r="D64" s="93"/>
      <c r="E64" s="86"/>
      <c r="F64" s="69"/>
      <c r="G64" s="69"/>
      <c r="H64" s="69"/>
      <c r="I64" s="69"/>
      <c r="J64" s="69"/>
      <c r="K64" s="69"/>
      <c r="L64" s="70"/>
      <c r="M64" s="30"/>
      <c r="N64" s="30"/>
      <c r="O64" s="30"/>
      <c r="P64" s="30"/>
      <c r="Q64" s="30"/>
      <c r="R64" s="30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</row>
    <row r="65" ht="12.75" customHeight="1">
      <c r="A65" s="52" t="s">
        <v>100</v>
      </c>
      <c r="B65" s="96"/>
      <c r="C65" s="97">
        <f>C63+C64</f>
        <v>0</v>
      </c>
      <c r="D65" s="98"/>
      <c r="E65" s="99"/>
      <c r="F65" s="3"/>
      <c r="G65" s="3"/>
      <c r="H65" s="3"/>
      <c r="I65" s="3"/>
      <c r="J65" s="3"/>
      <c r="K65" s="3"/>
      <c r="L65" s="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</row>
    <row r="66" ht="12.75" customHeight="1">
      <c r="A66" s="8" t="s">
        <v>120</v>
      </c>
      <c r="B66" s="8"/>
      <c r="C66" s="76" t="s">
        <v>50</v>
      </c>
      <c r="D66" s="98"/>
      <c r="E66" s="32"/>
      <c r="F66" s="3"/>
      <c r="G66" s="3"/>
      <c r="H66" s="3"/>
      <c r="I66" s="3"/>
      <c r="J66" s="3"/>
      <c r="K66" s="3"/>
      <c r="L66" s="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</row>
    <row r="67" ht="154.5" customHeight="1">
      <c r="A67" s="14" t="s">
        <v>52</v>
      </c>
      <c r="B67" s="14" t="s">
        <v>121</v>
      </c>
      <c r="C67" s="92">
        <f>(((C34+C62)*(5/12))/12)*(12.04%)*(2%)</f>
        <v>0</v>
      </c>
      <c r="D67" s="93"/>
      <c r="E67" s="94"/>
      <c r="F67" s="7"/>
      <c r="G67" s="7"/>
      <c r="H67" s="7"/>
      <c r="I67" s="7"/>
      <c r="J67" s="7"/>
      <c r="K67" s="7"/>
      <c r="L67" s="6"/>
      <c r="M67" s="30"/>
      <c r="N67" s="30"/>
      <c r="O67" s="30"/>
      <c r="P67" s="30"/>
      <c r="Q67" s="30"/>
      <c r="R67" s="30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</row>
    <row r="68" ht="36.75" customHeight="1">
      <c r="A68" s="14" t="s">
        <v>56</v>
      </c>
      <c r="B68" s="14" t="s">
        <v>122</v>
      </c>
      <c r="C68" s="92">
        <f>C67*C59</f>
        <v>0</v>
      </c>
      <c r="D68" s="93"/>
      <c r="E68" s="86"/>
      <c r="F68" s="69"/>
      <c r="G68" s="69"/>
      <c r="H68" s="69"/>
      <c r="I68" s="69"/>
      <c r="J68" s="69"/>
      <c r="K68" s="69"/>
      <c r="L68" s="70"/>
      <c r="M68" s="30"/>
      <c r="N68" s="30"/>
      <c r="O68" s="30"/>
      <c r="P68" s="30"/>
      <c r="Q68" s="30"/>
      <c r="R68" s="30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</row>
    <row r="69" ht="12.75" customHeight="1">
      <c r="A69" s="52" t="s">
        <v>100</v>
      </c>
      <c r="B69" s="87"/>
      <c r="C69" s="97">
        <f>C67+C68</f>
        <v>0</v>
      </c>
      <c r="D69" s="98"/>
      <c r="E69" s="99"/>
      <c r="F69" s="3"/>
      <c r="G69" s="3"/>
      <c r="H69" s="3"/>
      <c r="I69" s="3"/>
      <c r="J69" s="3"/>
      <c r="K69" s="3"/>
      <c r="L69" s="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</row>
    <row r="70" ht="33.0" customHeight="1">
      <c r="A70" s="8" t="s">
        <v>123</v>
      </c>
      <c r="B70" s="8"/>
      <c r="C70" s="76" t="s">
        <v>50</v>
      </c>
      <c r="D70" s="93"/>
      <c r="E70" s="100"/>
      <c r="F70" s="7"/>
      <c r="G70" s="7"/>
      <c r="H70" s="7"/>
      <c r="I70" s="7"/>
      <c r="J70" s="7"/>
      <c r="K70" s="7"/>
      <c r="L70" s="6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</row>
    <row r="71" ht="81.75" customHeight="1">
      <c r="A71" s="14" t="s">
        <v>52</v>
      </c>
      <c r="B71" s="14" t="s">
        <v>124</v>
      </c>
      <c r="C71" s="92">
        <f>C34/12*10%</f>
        <v>0</v>
      </c>
      <c r="D71" s="93"/>
      <c r="E71" s="84"/>
      <c r="F71" s="3"/>
      <c r="G71" s="3"/>
      <c r="H71" s="3"/>
      <c r="I71" s="3"/>
      <c r="J71" s="3"/>
      <c r="K71" s="3"/>
      <c r="L71" s="4"/>
      <c r="M71" s="30"/>
      <c r="N71" s="30"/>
      <c r="O71" s="30"/>
      <c r="P71" s="30"/>
      <c r="Q71" s="30"/>
      <c r="R71" s="30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</row>
    <row r="72" ht="21.0" customHeight="1">
      <c r="A72" s="14" t="s">
        <v>56</v>
      </c>
      <c r="B72" s="14" t="s">
        <v>125</v>
      </c>
      <c r="C72" s="92">
        <f>C71*C56</f>
        <v>0</v>
      </c>
      <c r="D72" s="93"/>
      <c r="E72" s="84"/>
      <c r="F72" s="3"/>
      <c r="G72" s="3"/>
      <c r="H72" s="3"/>
      <c r="I72" s="3"/>
      <c r="J72" s="3"/>
      <c r="K72" s="3"/>
      <c r="L72" s="4"/>
      <c r="M72" s="30"/>
      <c r="N72" s="30"/>
      <c r="O72" s="30"/>
      <c r="P72" s="30"/>
      <c r="Q72" s="30"/>
      <c r="R72" s="30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</row>
    <row r="73" ht="119.25" customHeight="1">
      <c r="A73" s="14" t="s">
        <v>60</v>
      </c>
      <c r="B73" s="14" t="s">
        <v>126</v>
      </c>
      <c r="C73" s="92">
        <f>(C34*40%*10%*8%)+(C34*10%*8%*10%)</f>
        <v>0</v>
      </c>
      <c r="D73" s="93"/>
      <c r="E73" s="84"/>
      <c r="F73" s="3"/>
      <c r="G73" s="3"/>
      <c r="H73" s="3"/>
      <c r="I73" s="3"/>
      <c r="J73" s="3"/>
      <c r="K73" s="3"/>
      <c r="L73" s="4"/>
      <c r="M73" s="30"/>
      <c r="N73" s="30"/>
      <c r="O73" s="30"/>
      <c r="P73" s="30"/>
      <c r="Q73" s="30"/>
      <c r="R73" s="30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</row>
    <row r="74" ht="117.75" customHeight="1">
      <c r="A74" s="14" t="s">
        <v>62</v>
      </c>
      <c r="B74" s="14" t="s">
        <v>127</v>
      </c>
      <c r="C74" s="92">
        <f>(C34/30/12)*7*2%</f>
        <v>0</v>
      </c>
      <c r="D74" s="93"/>
      <c r="E74" s="84"/>
      <c r="F74" s="3"/>
      <c r="G74" s="3"/>
      <c r="H74" s="3"/>
      <c r="I74" s="3"/>
      <c r="J74" s="3"/>
      <c r="K74" s="3"/>
      <c r="L74" s="4"/>
      <c r="M74" s="30"/>
      <c r="N74" s="30"/>
      <c r="O74" s="30"/>
      <c r="P74" s="30"/>
      <c r="Q74" s="30"/>
      <c r="R74" s="30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</row>
    <row r="75" ht="37.5" customHeight="1">
      <c r="A75" s="14" t="s">
        <v>65</v>
      </c>
      <c r="B75" s="14" t="s">
        <v>128</v>
      </c>
      <c r="C75" s="92">
        <f>C74*C59</f>
        <v>0</v>
      </c>
      <c r="D75" s="93"/>
      <c r="E75" s="84"/>
      <c r="F75" s="3"/>
      <c r="G75" s="3"/>
      <c r="H75" s="3"/>
      <c r="I75" s="3"/>
      <c r="J75" s="3"/>
      <c r="K75" s="3"/>
      <c r="L75" s="4"/>
      <c r="M75" s="30"/>
      <c r="N75" s="30"/>
      <c r="O75" s="30"/>
      <c r="P75" s="30"/>
      <c r="Q75" s="30"/>
      <c r="R75" s="30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</row>
    <row r="76" ht="73.5" customHeight="1">
      <c r="A76" s="14" t="s">
        <v>68</v>
      </c>
      <c r="B76" s="14" t="s">
        <v>129</v>
      </c>
      <c r="C76" s="92">
        <f>(C34*40%*8%*2%)+(C34*10%*8%*2%)</f>
        <v>0</v>
      </c>
      <c r="D76" s="93"/>
      <c r="E76" s="84"/>
      <c r="F76" s="3"/>
      <c r="G76" s="3"/>
      <c r="H76" s="3"/>
      <c r="I76" s="3"/>
      <c r="J76" s="3"/>
      <c r="K76" s="3"/>
      <c r="L76" s="4"/>
      <c r="M76" s="30"/>
      <c r="N76" s="30"/>
      <c r="O76" s="30"/>
      <c r="P76" s="30"/>
      <c r="Q76" s="30"/>
      <c r="R76" s="30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</row>
    <row r="77" ht="12.75" customHeight="1">
      <c r="A77" s="52" t="s">
        <v>100</v>
      </c>
      <c r="B77" s="96"/>
      <c r="C77" s="97">
        <f>SUM(C71:C76)</f>
        <v>0</v>
      </c>
      <c r="D77" s="93"/>
      <c r="E77" s="95"/>
      <c r="F77" s="3"/>
      <c r="G77" s="3"/>
      <c r="H77" s="3"/>
      <c r="I77" s="3"/>
      <c r="J77" s="3"/>
      <c r="K77" s="3"/>
      <c r="L77" s="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</row>
    <row r="78" ht="12.75" customHeight="1">
      <c r="A78" s="8" t="s">
        <v>130</v>
      </c>
      <c r="B78" s="8"/>
      <c r="C78" s="76" t="s">
        <v>50</v>
      </c>
      <c r="D78" s="93"/>
      <c r="E78" s="32"/>
      <c r="F78" s="3"/>
      <c r="G78" s="3"/>
      <c r="H78" s="3"/>
      <c r="I78" s="3"/>
      <c r="J78" s="3"/>
      <c r="K78" s="3"/>
      <c r="L78" s="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</row>
    <row r="79" ht="152.25" customHeight="1">
      <c r="A79" s="14" t="s">
        <v>52</v>
      </c>
      <c r="B79" s="14" t="s">
        <v>131</v>
      </c>
      <c r="C79" s="92">
        <f>C34/12</f>
        <v>0</v>
      </c>
      <c r="D79" s="93"/>
      <c r="E79" s="84"/>
      <c r="F79" s="3"/>
      <c r="G79" s="3"/>
      <c r="H79" s="3"/>
      <c r="I79" s="3"/>
      <c r="J79" s="3"/>
      <c r="K79" s="3"/>
      <c r="L79" s="4"/>
      <c r="M79" s="30"/>
      <c r="N79" s="30"/>
      <c r="O79" s="30"/>
      <c r="P79" s="30"/>
      <c r="Q79" s="30"/>
      <c r="R79" s="30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</row>
    <row r="80" ht="173.25" customHeight="1">
      <c r="A80" s="14" t="s">
        <v>56</v>
      </c>
      <c r="B80" s="14" t="s">
        <v>132</v>
      </c>
      <c r="C80" s="92">
        <f>C34*1.656%</f>
        <v>0</v>
      </c>
      <c r="D80" s="93"/>
      <c r="E80" s="84"/>
      <c r="F80" s="3"/>
      <c r="G80" s="3"/>
      <c r="H80" s="3"/>
      <c r="I80" s="3"/>
      <c r="J80" s="3"/>
      <c r="K80" s="3"/>
      <c r="L80" s="4"/>
      <c r="M80" s="30"/>
      <c r="N80" s="30"/>
      <c r="O80" s="30"/>
      <c r="P80" s="30"/>
      <c r="Q80" s="30"/>
      <c r="R80" s="30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</row>
    <row r="81" ht="174.0" customHeight="1">
      <c r="A81" s="14" t="s">
        <v>60</v>
      </c>
      <c r="B81" s="14" t="s">
        <v>133</v>
      </c>
      <c r="C81" s="92">
        <f>C34/30/12*5*1.5%*87.96%</f>
        <v>0</v>
      </c>
      <c r="D81" s="93"/>
      <c r="E81" s="84"/>
      <c r="F81" s="3"/>
      <c r="G81" s="3"/>
      <c r="H81" s="3"/>
      <c r="I81" s="3"/>
      <c r="J81" s="3"/>
      <c r="K81" s="3"/>
      <c r="L81" s="4"/>
      <c r="M81" s="30"/>
      <c r="N81" s="30"/>
      <c r="O81" s="30"/>
      <c r="P81" s="30"/>
      <c r="Q81" s="30"/>
      <c r="R81" s="30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</row>
    <row r="82" ht="107.25" customHeight="1">
      <c r="A82" s="14" t="s">
        <v>62</v>
      </c>
      <c r="B82" s="14" t="s">
        <v>134</v>
      </c>
      <c r="C82" s="92">
        <f>C34*0.278%</f>
        <v>0</v>
      </c>
      <c r="D82" s="93"/>
      <c r="E82" s="84"/>
      <c r="F82" s="3"/>
      <c r="G82" s="3"/>
      <c r="H82" s="3"/>
      <c r="I82" s="3"/>
      <c r="J82" s="3"/>
      <c r="K82" s="3"/>
      <c r="L82" s="4"/>
      <c r="M82" s="30"/>
      <c r="N82" s="30"/>
      <c r="O82" s="30"/>
      <c r="P82" s="30"/>
      <c r="Q82" s="30"/>
      <c r="R82" s="30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</row>
    <row r="83" ht="170.25" customHeight="1">
      <c r="A83" s="14" t="s">
        <v>65</v>
      </c>
      <c r="B83" s="14" t="s">
        <v>135</v>
      </c>
      <c r="C83" s="92">
        <f>C34*0.032%</f>
        <v>0</v>
      </c>
      <c r="D83" s="93"/>
      <c r="E83" s="84"/>
      <c r="F83" s="3"/>
      <c r="G83" s="3"/>
      <c r="H83" s="3"/>
      <c r="I83" s="3"/>
      <c r="J83" s="3"/>
      <c r="K83" s="3"/>
      <c r="L83" s="4"/>
      <c r="M83" s="30"/>
      <c r="N83" s="30"/>
      <c r="O83" s="30"/>
      <c r="P83" s="30"/>
      <c r="Q83" s="30"/>
      <c r="R83" s="30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</row>
    <row r="84" ht="57.75" customHeight="1">
      <c r="A84" s="14" t="s">
        <v>68</v>
      </c>
      <c r="B84" s="14" t="s">
        <v>74</v>
      </c>
      <c r="C84" s="101"/>
      <c r="D84" s="93"/>
      <c r="E84" s="102" t="s">
        <v>136</v>
      </c>
      <c r="F84" s="69"/>
      <c r="G84" s="69"/>
      <c r="H84" s="69"/>
      <c r="I84" s="69"/>
      <c r="J84" s="69"/>
      <c r="K84" s="69"/>
      <c r="L84" s="70"/>
      <c r="M84" s="30"/>
      <c r="N84" s="30"/>
      <c r="O84" s="30"/>
      <c r="P84" s="30"/>
      <c r="Q84" s="30"/>
      <c r="R84" s="30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</row>
    <row r="85" ht="11.25" customHeight="1">
      <c r="A85" s="14" t="s">
        <v>118</v>
      </c>
      <c r="B85" s="103"/>
      <c r="C85" s="92">
        <f>SUM(C79:C84)</f>
        <v>0</v>
      </c>
      <c r="D85" s="93"/>
      <c r="E85" s="104"/>
      <c r="F85" s="105"/>
      <c r="G85" s="105"/>
      <c r="H85" s="105"/>
      <c r="I85" s="105"/>
      <c r="J85" s="105"/>
      <c r="K85" s="105"/>
      <c r="L85" s="106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</row>
    <row r="86" ht="11.25" customHeight="1">
      <c r="A86" s="14" t="s">
        <v>71</v>
      </c>
      <c r="B86" s="14" t="s">
        <v>137</v>
      </c>
      <c r="C86" s="92">
        <f>C85*C59</f>
        <v>0</v>
      </c>
      <c r="D86" s="93"/>
      <c r="E86" s="95"/>
      <c r="F86" s="3"/>
      <c r="G86" s="3"/>
      <c r="H86" s="3"/>
      <c r="I86" s="3"/>
      <c r="J86" s="3"/>
      <c r="K86" s="3"/>
      <c r="L86" s="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</row>
    <row r="87" ht="12.75" customHeight="1">
      <c r="A87" s="52" t="s">
        <v>100</v>
      </c>
      <c r="B87" s="87"/>
      <c r="C87" s="97">
        <f>C85+C86</f>
        <v>0</v>
      </c>
      <c r="D87" s="107"/>
      <c r="E87" s="95"/>
      <c r="F87" s="3"/>
      <c r="G87" s="3"/>
      <c r="H87" s="3"/>
      <c r="I87" s="3"/>
      <c r="J87" s="3"/>
      <c r="K87" s="3"/>
      <c r="L87" s="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</row>
    <row r="88" ht="12.75" customHeight="1">
      <c r="A88" s="108" t="s">
        <v>138</v>
      </c>
      <c r="B88" s="108"/>
      <c r="C88" s="108" t="s">
        <v>50</v>
      </c>
      <c r="D88" s="109" t="s">
        <v>139</v>
      </c>
      <c r="E88" s="110"/>
      <c r="F88" s="3"/>
      <c r="G88" s="3"/>
      <c r="H88" s="3"/>
      <c r="I88" s="3"/>
      <c r="J88" s="3"/>
      <c r="K88" s="3"/>
      <c r="L88" s="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</row>
    <row r="89" ht="12.75" customHeight="1">
      <c r="A89" s="111" t="s">
        <v>140</v>
      </c>
      <c r="B89" s="112" t="s">
        <v>141</v>
      </c>
      <c r="C89" s="113">
        <f>C65</f>
        <v>0</v>
      </c>
      <c r="D89" s="38"/>
      <c r="E89" s="95"/>
      <c r="F89" s="3"/>
      <c r="G89" s="3"/>
      <c r="H89" s="3"/>
      <c r="I89" s="3"/>
      <c r="J89" s="3"/>
      <c r="K89" s="3"/>
      <c r="L89" s="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</row>
    <row r="90" ht="12.75" customHeight="1">
      <c r="A90" s="111" t="s">
        <v>142</v>
      </c>
      <c r="B90" s="112" t="s">
        <v>143</v>
      </c>
      <c r="C90" s="113">
        <f>D59</f>
        <v>0</v>
      </c>
      <c r="D90" s="38"/>
      <c r="E90" s="95"/>
      <c r="F90" s="3"/>
      <c r="G90" s="3"/>
      <c r="H90" s="3"/>
      <c r="I90" s="3"/>
      <c r="J90" s="3"/>
      <c r="K90" s="3"/>
      <c r="L90" s="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</row>
    <row r="91" ht="12.75" customHeight="1">
      <c r="A91" s="111" t="s">
        <v>144</v>
      </c>
      <c r="B91" s="112" t="s">
        <v>121</v>
      </c>
      <c r="C91" s="113">
        <f>C69</f>
        <v>0</v>
      </c>
      <c r="D91" s="38"/>
      <c r="E91" s="95"/>
      <c r="F91" s="3"/>
      <c r="G91" s="3"/>
      <c r="H91" s="3"/>
      <c r="I91" s="3"/>
      <c r="J91" s="3"/>
      <c r="K91" s="3"/>
      <c r="L91" s="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</row>
    <row r="92" ht="12.75" customHeight="1">
      <c r="A92" s="111" t="s">
        <v>145</v>
      </c>
      <c r="B92" s="112" t="s">
        <v>146</v>
      </c>
      <c r="C92" s="113">
        <f>C77</f>
        <v>0</v>
      </c>
      <c r="D92" s="38"/>
      <c r="E92" s="95"/>
      <c r="F92" s="3"/>
      <c r="G92" s="3"/>
      <c r="H92" s="3"/>
      <c r="I92" s="3"/>
      <c r="J92" s="3"/>
      <c r="K92" s="3"/>
      <c r="L92" s="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</row>
    <row r="93" ht="12.75" customHeight="1">
      <c r="A93" s="111" t="s">
        <v>147</v>
      </c>
      <c r="B93" s="112" t="s">
        <v>148</v>
      </c>
      <c r="C93" s="113">
        <f>C87</f>
        <v>0</v>
      </c>
      <c r="D93" s="38"/>
      <c r="E93" s="95"/>
      <c r="F93" s="3"/>
      <c r="G93" s="3"/>
      <c r="H93" s="3"/>
      <c r="I93" s="3"/>
      <c r="J93" s="3"/>
      <c r="K93" s="3"/>
      <c r="L93" s="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</row>
    <row r="94" ht="12.75" customHeight="1">
      <c r="A94" s="111" t="s">
        <v>149</v>
      </c>
      <c r="B94" s="112" t="s">
        <v>74</v>
      </c>
      <c r="C94" s="113">
        <v>0.0</v>
      </c>
      <c r="D94" s="38"/>
      <c r="E94" s="95"/>
      <c r="F94" s="3"/>
      <c r="G94" s="3"/>
      <c r="H94" s="3"/>
      <c r="I94" s="3"/>
      <c r="J94" s="3"/>
      <c r="K94" s="3"/>
      <c r="L94" s="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</row>
    <row r="95" ht="12.75" customHeight="1">
      <c r="A95" s="52" t="s">
        <v>100</v>
      </c>
      <c r="B95" s="96"/>
      <c r="C95" s="114">
        <f>SUM(C89:C94)</f>
        <v>0</v>
      </c>
      <c r="D95" s="11"/>
      <c r="E95" s="95"/>
      <c r="F95" s="3"/>
      <c r="G95" s="3"/>
      <c r="H95" s="3"/>
      <c r="I95" s="3"/>
      <c r="J95" s="3"/>
      <c r="K95" s="3"/>
      <c r="L95" s="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</row>
    <row r="96" ht="12.75" customHeight="1">
      <c r="A96" s="8" t="s">
        <v>150</v>
      </c>
      <c r="B96" s="8"/>
      <c r="C96" s="8" t="s">
        <v>104</v>
      </c>
      <c r="D96" s="8" t="s">
        <v>50</v>
      </c>
      <c r="E96" s="32"/>
      <c r="F96" s="3"/>
      <c r="G96" s="3"/>
      <c r="H96" s="3"/>
      <c r="I96" s="3"/>
      <c r="J96" s="3"/>
      <c r="K96" s="3"/>
      <c r="L96" s="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</row>
    <row r="97" ht="152.25" customHeight="1">
      <c r="A97" s="14" t="s">
        <v>52</v>
      </c>
      <c r="B97" s="14" t="s">
        <v>151</v>
      </c>
      <c r="C97" s="85"/>
      <c r="D97" s="83">
        <f>(C9+D43+C48+C95)*C97</f>
        <v>0</v>
      </c>
      <c r="E97" s="58" t="s">
        <v>152</v>
      </c>
      <c r="F97" s="3"/>
      <c r="G97" s="3"/>
      <c r="H97" s="3"/>
      <c r="I97" s="3"/>
      <c r="J97" s="3"/>
      <c r="K97" s="3"/>
      <c r="L97" s="4"/>
      <c r="M97" s="30"/>
      <c r="N97" s="30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</row>
    <row r="98" ht="45.0" customHeight="1">
      <c r="A98" s="14" t="s">
        <v>56</v>
      </c>
      <c r="B98" s="14" t="s">
        <v>153</v>
      </c>
      <c r="C98" s="85"/>
      <c r="D98" s="83">
        <f>(C9+D43+C48+C95+D97)*C98</f>
        <v>0</v>
      </c>
      <c r="E98" s="58" t="s">
        <v>152</v>
      </c>
      <c r="F98" s="3"/>
      <c r="G98" s="3"/>
      <c r="H98" s="3"/>
      <c r="I98" s="3"/>
      <c r="J98" s="3"/>
      <c r="K98" s="3"/>
      <c r="L98" s="4"/>
      <c r="M98" s="30"/>
      <c r="N98" s="30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</row>
    <row r="99" ht="30.75" customHeight="1">
      <c r="A99" s="14" t="s">
        <v>154</v>
      </c>
      <c r="B99" s="103"/>
      <c r="C99" s="82">
        <f t="shared" ref="C99:D99" si="3">C97+C98</f>
        <v>0</v>
      </c>
      <c r="D99" s="83">
        <f t="shared" si="3"/>
        <v>0</v>
      </c>
      <c r="E99" s="12"/>
      <c r="F99" s="3"/>
      <c r="G99" s="3"/>
      <c r="H99" s="3"/>
      <c r="I99" s="3"/>
      <c r="J99" s="3"/>
      <c r="K99" s="3"/>
      <c r="L99" s="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</row>
    <row r="100" ht="37.5" customHeight="1">
      <c r="A100" s="14" t="s">
        <v>155</v>
      </c>
      <c r="B100" s="14"/>
      <c r="C100" s="14"/>
      <c r="D100" s="83">
        <f>(C9+D43+C48+C95+D97+D98)</f>
        <v>0</v>
      </c>
      <c r="E100" s="58"/>
      <c r="F100" s="3"/>
      <c r="G100" s="3"/>
      <c r="H100" s="3"/>
      <c r="I100" s="3"/>
      <c r="J100" s="3"/>
      <c r="K100" s="3"/>
      <c r="L100" s="4"/>
      <c r="M100" s="30"/>
      <c r="N100" s="30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</row>
    <row r="101" ht="37.5" customHeight="1">
      <c r="A101" s="14" t="s">
        <v>156</v>
      </c>
      <c r="B101" s="14"/>
      <c r="C101" s="14"/>
      <c r="D101" s="83">
        <f>(D100)/(1-C109)</f>
        <v>0</v>
      </c>
      <c r="E101" s="58"/>
      <c r="F101" s="3"/>
      <c r="G101" s="3"/>
      <c r="H101" s="3"/>
      <c r="I101" s="3"/>
      <c r="J101" s="3"/>
      <c r="K101" s="3"/>
      <c r="L101" s="4"/>
      <c r="M101" s="30"/>
      <c r="N101" s="30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</row>
    <row r="102" ht="87.75" customHeight="1">
      <c r="A102" s="14" t="s">
        <v>60</v>
      </c>
      <c r="B102" s="14" t="s">
        <v>157</v>
      </c>
      <c r="C102" s="14"/>
      <c r="D102" s="14"/>
      <c r="E102" s="58"/>
      <c r="F102" s="3"/>
      <c r="G102" s="3"/>
      <c r="H102" s="3"/>
      <c r="I102" s="3"/>
      <c r="J102" s="3"/>
      <c r="K102" s="3"/>
      <c r="L102" s="4"/>
      <c r="M102" s="30"/>
      <c r="N102" s="30"/>
      <c r="O102" s="30"/>
      <c r="P102" s="30"/>
      <c r="Q102" s="30"/>
      <c r="R102" s="30"/>
      <c r="S102" s="30"/>
      <c r="T102" s="30"/>
      <c r="U102" s="30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</row>
    <row r="103" ht="41.25" customHeight="1">
      <c r="A103" s="14" t="s">
        <v>158</v>
      </c>
      <c r="B103" s="14" t="s">
        <v>226</v>
      </c>
      <c r="C103" s="14"/>
      <c r="D103" s="14"/>
      <c r="E103" s="58"/>
      <c r="F103" s="3"/>
      <c r="G103" s="3"/>
      <c r="H103" s="3"/>
      <c r="I103" s="3"/>
      <c r="J103" s="3"/>
      <c r="K103" s="3"/>
      <c r="L103" s="4"/>
      <c r="M103" s="30"/>
      <c r="N103" s="30"/>
      <c r="O103" s="30"/>
      <c r="P103" s="30"/>
      <c r="Q103" s="30"/>
      <c r="R103" s="30"/>
      <c r="S103" s="30"/>
      <c r="T103" s="30"/>
      <c r="U103" s="30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</row>
    <row r="104" ht="18.0" customHeight="1">
      <c r="A104" s="14"/>
      <c r="B104" s="14" t="s">
        <v>160</v>
      </c>
      <c r="C104" s="82" t="str">
        <f>IF($C$19="LUCRO REAL","1,65%",IF($C$19="LUCRO PRESUMIDO/ARBITRADO","0,65%",IF($C$19="SIMPLES",D21,"")))</f>
        <v/>
      </c>
      <c r="D104" s="83">
        <f>D101*C104</f>
        <v>0</v>
      </c>
      <c r="E104" s="12"/>
      <c r="F104" s="3"/>
      <c r="G104" s="3"/>
      <c r="H104" s="3"/>
      <c r="I104" s="3"/>
      <c r="J104" s="3"/>
      <c r="K104" s="3"/>
      <c r="L104" s="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</row>
    <row r="105" ht="21.75" customHeight="1">
      <c r="A105" s="14"/>
      <c r="B105" s="14" t="s">
        <v>161</v>
      </c>
      <c r="C105" s="82" t="str">
        <f>IF($C$19="LUCRO REAL","7,6%",IF($C$19="LUCRO PRESUMIDO/ARBITRADO","3%",IF($C$19="SIMPLES",D22,"")))</f>
        <v/>
      </c>
      <c r="D105" s="83">
        <f>D101*C105</f>
        <v>0</v>
      </c>
      <c r="E105" s="12"/>
      <c r="F105" s="3"/>
      <c r="G105" s="3"/>
      <c r="H105" s="3"/>
      <c r="I105" s="3"/>
      <c r="J105" s="3"/>
      <c r="K105" s="3"/>
      <c r="L105" s="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</row>
    <row r="106" ht="24.0" customHeight="1">
      <c r="A106" s="14" t="s">
        <v>162</v>
      </c>
      <c r="B106" s="14" t="s">
        <v>163</v>
      </c>
      <c r="C106" s="115"/>
      <c r="D106" s="116">
        <f>C106*D101</f>
        <v>0</v>
      </c>
      <c r="E106" s="12" t="s">
        <v>227</v>
      </c>
      <c r="F106" s="3"/>
      <c r="G106" s="3"/>
      <c r="H106" s="3"/>
      <c r="I106" s="3"/>
      <c r="J106" s="3"/>
      <c r="K106" s="3"/>
      <c r="L106" s="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</row>
    <row r="107" ht="21.0" customHeight="1">
      <c r="A107" s="14" t="s">
        <v>165</v>
      </c>
      <c r="B107" s="14" t="s">
        <v>166</v>
      </c>
      <c r="C107" s="82" t="str">
        <f>IF($C$19="LUCRO REAL","5%",IF($C$19="LUCRO PRESUMIDO/ARBITRADO","5%",IF($C$19="SIMPLES",D23,"")))</f>
        <v/>
      </c>
      <c r="D107" s="83">
        <f>D101*C107</f>
        <v>0</v>
      </c>
      <c r="E107" s="12"/>
      <c r="F107" s="3"/>
      <c r="G107" s="3"/>
      <c r="H107" s="3"/>
      <c r="I107" s="3"/>
      <c r="J107" s="3"/>
      <c r="K107" s="3"/>
      <c r="L107" s="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</row>
    <row r="108" ht="12.75" customHeight="1">
      <c r="A108" s="14" t="s">
        <v>167</v>
      </c>
      <c r="B108" s="14" t="s">
        <v>168</v>
      </c>
      <c r="C108" s="39"/>
      <c r="D108" s="103"/>
      <c r="E108" s="12" t="s">
        <v>136</v>
      </c>
      <c r="F108" s="3"/>
      <c r="G108" s="3"/>
      <c r="H108" s="3"/>
      <c r="I108" s="3"/>
      <c r="J108" s="3"/>
      <c r="K108" s="3"/>
      <c r="L108" s="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</row>
    <row r="109" ht="25.5" customHeight="1">
      <c r="A109" s="14" t="s">
        <v>169</v>
      </c>
      <c r="B109" s="103"/>
      <c r="C109" s="82">
        <f>C104+C105+C106+C107+C108</f>
        <v>0</v>
      </c>
      <c r="D109" s="117">
        <f>D101*C109</f>
        <v>0</v>
      </c>
      <c r="E109" s="12"/>
      <c r="F109" s="3"/>
      <c r="G109" s="3"/>
      <c r="H109" s="3"/>
      <c r="I109" s="3"/>
      <c r="J109" s="3"/>
      <c r="K109" s="3"/>
      <c r="L109" s="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</row>
    <row r="110" ht="35.25" customHeight="1">
      <c r="A110" s="52" t="s">
        <v>100</v>
      </c>
      <c r="B110" s="53"/>
      <c r="C110" s="88">
        <f t="shared" ref="C110:D110" si="4">C99+C109</f>
        <v>0</v>
      </c>
      <c r="D110" s="114">
        <f t="shared" si="4"/>
        <v>0</v>
      </c>
      <c r="E110" s="12"/>
      <c r="F110" s="3"/>
      <c r="G110" s="3"/>
      <c r="H110" s="3"/>
      <c r="I110" s="3"/>
      <c r="J110" s="3"/>
      <c r="K110" s="3"/>
      <c r="L110" s="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</row>
    <row r="111" ht="12.75" customHeight="1">
      <c r="A111" s="108" t="s">
        <v>170</v>
      </c>
      <c r="B111" s="108"/>
      <c r="C111" s="108" t="s">
        <v>171</v>
      </c>
      <c r="D111" s="108" t="s">
        <v>139</v>
      </c>
      <c r="E111" s="110"/>
      <c r="F111" s="3"/>
      <c r="G111" s="3"/>
      <c r="H111" s="3"/>
      <c r="I111" s="3"/>
      <c r="J111" s="3"/>
      <c r="K111" s="3"/>
      <c r="L111" s="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</row>
    <row r="112" ht="12.75" customHeight="1">
      <c r="A112" s="112" t="s">
        <v>52</v>
      </c>
      <c r="B112" s="112" t="s">
        <v>172</v>
      </c>
      <c r="C112" s="118">
        <f>C34</f>
        <v>0</v>
      </c>
      <c r="D112" s="38"/>
      <c r="E112" s="95"/>
      <c r="F112" s="3"/>
      <c r="G112" s="3"/>
      <c r="H112" s="3"/>
      <c r="I112" s="3"/>
      <c r="J112" s="3"/>
      <c r="K112" s="3"/>
      <c r="L112" s="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</row>
    <row r="113" ht="12.75" customHeight="1">
      <c r="A113" s="112" t="s">
        <v>56</v>
      </c>
      <c r="B113" s="112" t="s">
        <v>173</v>
      </c>
      <c r="C113" s="118">
        <f>D43</f>
        <v>0</v>
      </c>
      <c r="D113" s="38"/>
      <c r="E113" s="95"/>
      <c r="F113" s="3"/>
      <c r="G113" s="3"/>
      <c r="H113" s="3"/>
      <c r="I113" s="3"/>
      <c r="J113" s="3"/>
      <c r="K113" s="3"/>
      <c r="L113" s="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</row>
    <row r="114" ht="12.75" customHeight="1">
      <c r="A114" s="112" t="s">
        <v>60</v>
      </c>
      <c r="B114" s="112" t="s">
        <v>174</v>
      </c>
      <c r="C114" s="118">
        <f>C48</f>
        <v>0</v>
      </c>
      <c r="D114" s="38"/>
      <c r="E114" s="95"/>
      <c r="F114" s="3"/>
      <c r="G114" s="3"/>
      <c r="H114" s="3"/>
      <c r="I114" s="3"/>
      <c r="J114" s="3"/>
      <c r="K114" s="3"/>
      <c r="L114" s="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</row>
    <row r="115" ht="12.75" customHeight="1">
      <c r="A115" s="112" t="s">
        <v>62</v>
      </c>
      <c r="B115" s="112" t="s">
        <v>175</v>
      </c>
      <c r="C115" s="118">
        <f>C95</f>
        <v>0</v>
      </c>
      <c r="D115" s="38"/>
      <c r="E115" s="95"/>
      <c r="F115" s="3"/>
      <c r="G115" s="3"/>
      <c r="H115" s="3"/>
      <c r="I115" s="3"/>
      <c r="J115" s="3"/>
      <c r="K115" s="3"/>
      <c r="L115" s="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</row>
    <row r="116" ht="12.75" customHeight="1">
      <c r="A116" s="112" t="s">
        <v>176</v>
      </c>
      <c r="B116" s="112"/>
      <c r="C116" s="118">
        <f>SUM(C112:C115)</f>
        <v>0</v>
      </c>
      <c r="D116" s="38"/>
      <c r="E116" s="95"/>
      <c r="F116" s="3"/>
      <c r="G116" s="3"/>
      <c r="H116" s="3"/>
      <c r="I116" s="3"/>
      <c r="J116" s="3"/>
      <c r="K116" s="3"/>
      <c r="L116" s="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</row>
    <row r="117" ht="12.75" customHeight="1">
      <c r="A117" s="112" t="s">
        <v>65</v>
      </c>
      <c r="B117" s="112" t="s">
        <v>177</v>
      </c>
      <c r="C117" s="118">
        <f>D110</f>
        <v>0</v>
      </c>
      <c r="D117" s="38"/>
      <c r="E117" s="95"/>
      <c r="F117" s="3"/>
      <c r="G117" s="3"/>
      <c r="H117" s="3"/>
      <c r="I117" s="3"/>
      <c r="J117" s="3"/>
      <c r="K117" s="3"/>
      <c r="L117" s="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</row>
    <row r="118" ht="12.75" customHeight="1">
      <c r="A118" s="52" t="s">
        <v>178</v>
      </c>
      <c r="B118" s="52"/>
      <c r="C118" s="114">
        <f>C116+C117</f>
        <v>0</v>
      </c>
      <c r="D118" s="26"/>
      <c r="E118" s="12"/>
      <c r="F118" s="3"/>
      <c r="G118" s="3"/>
      <c r="H118" s="3"/>
      <c r="I118" s="3"/>
      <c r="J118" s="3"/>
      <c r="K118" s="3"/>
      <c r="L118" s="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</row>
    <row r="119" ht="12.75" customHeight="1">
      <c r="A119" s="52" t="s">
        <v>179</v>
      </c>
      <c r="B119" s="52"/>
      <c r="C119" s="39"/>
      <c r="D119" s="45"/>
      <c r="E119" s="12" t="s">
        <v>180</v>
      </c>
      <c r="F119" s="3"/>
      <c r="G119" s="3"/>
      <c r="H119" s="3"/>
      <c r="I119" s="3"/>
      <c r="J119" s="3"/>
      <c r="K119" s="3"/>
      <c r="L119" s="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</row>
    <row r="120" ht="12.75" customHeight="1">
      <c r="A120" s="119" t="s">
        <v>181</v>
      </c>
      <c r="B120" s="4"/>
      <c r="C120" s="39"/>
      <c r="D120" s="29"/>
      <c r="E120" s="12" t="s">
        <v>182</v>
      </c>
      <c r="F120" s="3"/>
      <c r="G120" s="3"/>
      <c r="H120" s="3"/>
      <c r="I120" s="3"/>
      <c r="J120" s="3"/>
      <c r="K120" s="3"/>
      <c r="L120" s="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</row>
    <row r="121" ht="12.75" customHeight="1">
      <c r="A121" s="52" t="s">
        <v>183</v>
      </c>
      <c r="B121" s="52"/>
      <c r="C121" s="60">
        <f>C119*C120</f>
        <v>0</v>
      </c>
      <c r="D121" s="117">
        <f>C118*C121</f>
        <v>0</v>
      </c>
      <c r="E121" s="68"/>
      <c r="F121" s="69"/>
      <c r="G121" s="69"/>
      <c r="H121" s="69"/>
      <c r="I121" s="69"/>
      <c r="J121" s="69"/>
      <c r="K121" s="69"/>
      <c r="L121" s="70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</row>
    <row r="122" ht="54.75" customHeight="1">
      <c r="A122" s="112" t="s">
        <v>184</v>
      </c>
      <c r="B122" s="112"/>
      <c r="C122" s="139" t="str">
        <f>C119/C34</f>
        <v>#DIV/0!</v>
      </c>
      <c r="D122" s="121" t="s">
        <v>185</v>
      </c>
      <c r="E122" s="122" t="s">
        <v>186</v>
      </c>
      <c r="F122" s="3"/>
      <c r="G122" s="3"/>
      <c r="H122" s="3"/>
      <c r="I122" s="3"/>
      <c r="J122" s="3"/>
      <c r="K122" s="3"/>
      <c r="L122" s="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</row>
    <row r="123" ht="14.25" customHeight="1">
      <c r="A123" s="123" t="s">
        <v>206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70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</row>
    <row r="124" ht="12.75" customHeight="1">
      <c r="A124" s="124" t="s">
        <v>188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6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</row>
    <row r="125" ht="16.5" customHeight="1">
      <c r="A125" s="124" t="s">
        <v>189</v>
      </c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6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</row>
    <row r="126" ht="17.25" customHeight="1">
      <c r="A126" s="124" t="s">
        <v>190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6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</row>
    <row r="127" ht="22.5" customHeight="1">
      <c r="A127" s="124" t="s">
        <v>191</v>
      </c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6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</row>
    <row r="128" ht="19.5" customHeight="1">
      <c r="A128" s="127" t="s">
        <v>192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6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</row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36">
    <mergeCell ref="E32:L32"/>
    <mergeCell ref="E33:L33"/>
    <mergeCell ref="E24:L24"/>
    <mergeCell ref="E25:L25"/>
    <mergeCell ref="D26:D34"/>
    <mergeCell ref="E26:L26"/>
    <mergeCell ref="E27:L27"/>
    <mergeCell ref="E28:L28"/>
    <mergeCell ref="E29:L29"/>
    <mergeCell ref="A2:L2"/>
    <mergeCell ref="A3:B3"/>
    <mergeCell ref="C3:D3"/>
    <mergeCell ref="E3:L3"/>
    <mergeCell ref="D4:D5"/>
    <mergeCell ref="E4:L4"/>
    <mergeCell ref="E5:L5"/>
    <mergeCell ref="C6:D6"/>
    <mergeCell ref="E6:L6"/>
    <mergeCell ref="E7:L7"/>
    <mergeCell ref="E8:L8"/>
    <mergeCell ref="E9:L9"/>
    <mergeCell ref="C10:D10"/>
    <mergeCell ref="E10:L10"/>
    <mergeCell ref="C11:D11"/>
    <mergeCell ref="E11:L11"/>
    <mergeCell ref="D12:D13"/>
    <mergeCell ref="E12:L12"/>
    <mergeCell ref="E13:L13"/>
    <mergeCell ref="A14:L14"/>
    <mergeCell ref="E15:L15"/>
    <mergeCell ref="E22:L22"/>
    <mergeCell ref="E23:L23"/>
    <mergeCell ref="E16:L16"/>
    <mergeCell ref="E17:L17"/>
    <mergeCell ref="E18:L18"/>
    <mergeCell ref="E19:L19"/>
    <mergeCell ref="E20:L20"/>
    <mergeCell ref="B21:B24"/>
    <mergeCell ref="E21:L21"/>
    <mergeCell ref="E30:L30"/>
    <mergeCell ref="E31:L31"/>
    <mergeCell ref="E34:L34"/>
    <mergeCell ref="E35:L35"/>
    <mergeCell ref="E36:L36"/>
    <mergeCell ref="E37:L37"/>
    <mergeCell ref="E38:L38"/>
    <mergeCell ref="E39:L39"/>
    <mergeCell ref="E40:L40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110:L110"/>
    <mergeCell ref="E111:L111"/>
    <mergeCell ref="E112:L112"/>
    <mergeCell ref="D118:D120"/>
    <mergeCell ref="A120:B120"/>
    <mergeCell ref="E113:L113"/>
    <mergeCell ref="E114:L114"/>
    <mergeCell ref="E115:L115"/>
    <mergeCell ref="E116:L116"/>
    <mergeCell ref="E117:L117"/>
    <mergeCell ref="E118:L118"/>
    <mergeCell ref="E119:L119"/>
    <mergeCell ref="A127:L127"/>
    <mergeCell ref="A128:L128"/>
    <mergeCell ref="E120:L120"/>
    <mergeCell ref="E121:L121"/>
    <mergeCell ref="E122:L122"/>
    <mergeCell ref="A123:L123"/>
    <mergeCell ref="A124:L124"/>
    <mergeCell ref="A125:L125"/>
    <mergeCell ref="A126:L126"/>
    <mergeCell ref="E41:L41"/>
    <mergeCell ref="E42:L42"/>
    <mergeCell ref="E43:L43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</mergeCells>
  <conditionalFormatting sqref="D19">
    <cfRule type="cellIs" dxfId="0" priority="1" stopIfTrue="1" operator="equal">
      <formula>"PIS / COFINS / ISS VARIÁVEIS - OBRIGATÓRIO INFORMAR"</formula>
    </cfRule>
  </conditionalFormatting>
  <dataValidations>
    <dataValidation type="list" allowBlank="1" showErrorMessage="1" sqref="C8">
      <formula1>ESCALA</formula1>
    </dataValidation>
    <dataValidation type="list" allowBlank="1" showErrorMessage="1" sqref="C18">
      <formula1>CEBAS</formula1>
    </dataValidation>
    <dataValidation type="list" allowBlank="1" showErrorMessage="1" sqref="C17">
      <formula1>TIPO_SOC</formula1>
    </dataValidation>
    <dataValidation type="list" allowBlank="1" showErrorMessage="1" sqref="C19">
      <formula1>Lucro</formula1>
    </dataValidation>
    <dataValidation type="list" allowBlank="1" showErrorMessage="1" sqref="C7">
      <formula1>TURNOS</formula1>
    </dataValidation>
    <dataValidation type="list" allowBlank="1" showErrorMessage="1" sqref="D24">
      <formula1>ANEXO_SIMPLES</formula1>
    </dataValidation>
  </dataValidations>
  <printOptions/>
  <pageMargins bottom="0.787401575" footer="0.0" header="0.0" left="0.511811024" right="0.511811024" top="0.787401575"/>
  <pageSetup paperSize="9" scale="6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60.86"/>
    <col customWidth="1" min="2" max="26" width="8.71"/>
  </cols>
  <sheetData>
    <row r="1" ht="26.25" customHeight="1">
      <c r="A1" s="142" t="s">
        <v>228</v>
      </c>
    </row>
    <row r="2" ht="27.0" customHeight="1">
      <c r="A2" s="143" t="s">
        <v>229</v>
      </c>
    </row>
    <row r="3" ht="12.75" customHeight="1">
      <c r="A3" s="143"/>
    </row>
    <row r="4" ht="12.75" customHeight="1">
      <c r="A4" s="143"/>
    </row>
    <row r="5" ht="12.75" customHeight="1">
      <c r="A5" s="143"/>
    </row>
    <row r="6" ht="12.75" customHeight="1">
      <c r="A6" s="143"/>
    </row>
    <row r="7" ht="12.75" customHeight="1">
      <c r="A7" s="143"/>
    </row>
    <row r="8" ht="12.75" customHeight="1">
      <c r="A8" s="144"/>
    </row>
    <row r="9" ht="12.75" customHeight="1">
      <c r="A9" s="144"/>
    </row>
    <row r="10" ht="12.75" customHeight="1">
      <c r="A10" s="144"/>
    </row>
    <row r="11" ht="12.75" customHeight="1">
      <c r="A11" s="144"/>
    </row>
    <row r="12" ht="12.75" customHeight="1">
      <c r="A12" s="144"/>
    </row>
    <row r="13" ht="12.75" customHeight="1">
      <c r="A13" s="144"/>
    </row>
    <row r="14" ht="12.75" customHeight="1">
      <c r="A14" s="144"/>
    </row>
    <row r="15" ht="12.75" customHeight="1">
      <c r="A15" s="144"/>
    </row>
    <row r="16" ht="12.75" customHeight="1">
      <c r="A16" s="144"/>
    </row>
    <row r="17" ht="12.75" customHeight="1">
      <c r="A17" s="144"/>
    </row>
    <row r="18" ht="12.75" customHeight="1">
      <c r="A18" s="144"/>
    </row>
    <row r="19" ht="12.75" customHeight="1">
      <c r="A19" s="144"/>
    </row>
    <row r="20" ht="12.75" customHeight="1">
      <c r="A20" s="144"/>
    </row>
    <row r="21" ht="12.75" customHeight="1">
      <c r="A21" s="144"/>
    </row>
    <row r="22" ht="12.75" customHeight="1">
      <c r="A22" s="144"/>
    </row>
    <row r="23" ht="12.75" customHeight="1">
      <c r="A23" s="144"/>
    </row>
    <row r="24" ht="12.75" customHeight="1">
      <c r="A24" s="144"/>
    </row>
    <row r="25" ht="12.75" customHeight="1">
      <c r="A25" s="144"/>
    </row>
    <row r="26" ht="12.75" customHeight="1">
      <c r="A26" s="144"/>
    </row>
    <row r="27" ht="12.75" customHeight="1">
      <c r="A27" s="144"/>
    </row>
    <row r="28" ht="12.75" customHeight="1">
      <c r="A28" s="144"/>
    </row>
    <row r="29" ht="12.75" customHeight="1">
      <c r="A29" s="144"/>
    </row>
    <row r="30" ht="12.75" customHeight="1">
      <c r="A30" s="144"/>
    </row>
    <row r="31" ht="12.75" customHeight="1">
      <c r="A31" s="144"/>
    </row>
    <row r="32" ht="12.75" customHeight="1">
      <c r="A32" s="144"/>
    </row>
    <row r="33" ht="12.75" customHeight="1">
      <c r="A33" s="144"/>
    </row>
    <row r="34" ht="12.75" customHeight="1">
      <c r="A34" s="144"/>
    </row>
    <row r="35" ht="12.75" customHeight="1">
      <c r="A35" s="144"/>
    </row>
    <row r="36" ht="12.75" customHeight="1">
      <c r="A36" s="144"/>
    </row>
    <row r="37" ht="12.75" customHeight="1">
      <c r="A37" s="144"/>
    </row>
    <row r="38" ht="12.75" customHeight="1">
      <c r="A38" s="144"/>
    </row>
    <row r="39" ht="12.75" customHeight="1">
      <c r="A39" s="144"/>
    </row>
    <row r="40" ht="12.75" customHeight="1">
      <c r="A40" s="144"/>
    </row>
    <row r="41" ht="12.75" customHeight="1">
      <c r="A41" s="144"/>
    </row>
    <row r="42" ht="12.75" customHeight="1">
      <c r="A42" s="144"/>
    </row>
    <row r="43" ht="12.75" customHeight="1">
      <c r="A43" s="144"/>
    </row>
    <row r="44" ht="12.75" customHeight="1">
      <c r="A44" s="144"/>
    </row>
    <row r="45" ht="12.75" customHeight="1">
      <c r="A45" s="144"/>
    </row>
    <row r="46" ht="12.75" customHeight="1">
      <c r="A46" s="144"/>
    </row>
    <row r="47" ht="12.75" customHeight="1">
      <c r="A47" s="144"/>
    </row>
    <row r="48" ht="12.75" customHeight="1">
      <c r="A48" s="144"/>
    </row>
    <row r="49" ht="12.75" customHeight="1">
      <c r="A49" s="144"/>
    </row>
    <row r="50" ht="12.75" customHeight="1">
      <c r="A50" s="144"/>
    </row>
    <row r="51" ht="12.75" customHeight="1">
      <c r="A51" s="144"/>
    </row>
    <row r="52" ht="12.75" customHeight="1">
      <c r="A52" s="144"/>
    </row>
    <row r="53" ht="12.75" customHeight="1">
      <c r="A53" s="144"/>
    </row>
    <row r="54" ht="12.75" customHeight="1">
      <c r="A54" s="144"/>
    </row>
    <row r="55" ht="12.75" customHeight="1">
      <c r="A55" s="144"/>
    </row>
    <row r="56" ht="12.75" customHeight="1">
      <c r="A56" s="144"/>
    </row>
    <row r="57" ht="12.75" customHeight="1">
      <c r="A57" s="144"/>
    </row>
    <row r="58" ht="12.75" customHeight="1">
      <c r="A58" s="144"/>
    </row>
    <row r="59" ht="12.75" customHeight="1">
      <c r="A59" s="144"/>
    </row>
    <row r="60" ht="12.75" customHeight="1">
      <c r="A60" s="144"/>
    </row>
    <row r="61" ht="12.75" customHeight="1">
      <c r="A61" s="144"/>
    </row>
    <row r="62" ht="12.75" customHeight="1">
      <c r="A62" s="144"/>
    </row>
    <row r="63" ht="12.75" customHeight="1">
      <c r="A63" s="144"/>
    </row>
    <row r="64" ht="12.75" customHeight="1">
      <c r="A64" s="144"/>
    </row>
    <row r="65" ht="12.75" customHeight="1">
      <c r="A65" s="144"/>
    </row>
    <row r="66" ht="12.75" customHeight="1">
      <c r="A66" s="144"/>
    </row>
    <row r="67" ht="12.75" customHeight="1">
      <c r="A67" s="144"/>
    </row>
    <row r="68" ht="12.75" customHeight="1">
      <c r="A68" s="144"/>
    </row>
    <row r="69" ht="12.75" customHeight="1">
      <c r="A69" s="144"/>
    </row>
    <row r="70" ht="12.75" customHeight="1">
      <c r="A70" s="144"/>
    </row>
    <row r="71" ht="12.75" customHeight="1">
      <c r="A71" s="144"/>
    </row>
    <row r="72" ht="12.75" customHeight="1">
      <c r="A72" s="144"/>
    </row>
    <row r="73" ht="12.75" customHeight="1">
      <c r="A73" s="144"/>
    </row>
    <row r="74" ht="12.75" customHeight="1">
      <c r="A74" s="144"/>
    </row>
    <row r="75" ht="12.75" customHeight="1">
      <c r="A75" s="144"/>
    </row>
    <row r="76" ht="12.75" customHeight="1">
      <c r="A76" s="144"/>
    </row>
    <row r="77" ht="12.75" customHeight="1">
      <c r="A77" s="144"/>
    </row>
    <row r="78" ht="12.75" customHeight="1">
      <c r="A78" s="144"/>
    </row>
    <row r="79" ht="12.75" customHeight="1">
      <c r="A79" s="144"/>
    </row>
    <row r="80" ht="12.75" customHeight="1">
      <c r="A80" s="144"/>
    </row>
    <row r="81" ht="12.75" customHeight="1">
      <c r="A81" s="144"/>
    </row>
    <row r="82" ht="12.75" customHeight="1">
      <c r="A82" s="144"/>
    </row>
    <row r="83" ht="12.75" customHeight="1">
      <c r="A83" s="144"/>
    </row>
    <row r="84" ht="12.75" customHeight="1">
      <c r="A84" s="144"/>
    </row>
    <row r="85" ht="12.75" customHeight="1">
      <c r="A85" s="144"/>
    </row>
    <row r="86" ht="12.75" customHeight="1">
      <c r="A86" s="144"/>
    </row>
    <row r="87" ht="12.75" customHeight="1">
      <c r="A87" s="144"/>
    </row>
    <row r="88" ht="12.75" customHeight="1">
      <c r="A88" s="144"/>
    </row>
    <row r="89" ht="12.75" customHeight="1">
      <c r="A89" s="144"/>
    </row>
    <row r="90" ht="12.75" customHeight="1">
      <c r="A90" s="144"/>
    </row>
    <row r="91" ht="12.75" customHeight="1">
      <c r="A91" s="144"/>
    </row>
    <row r="92" ht="12.75" customHeight="1">
      <c r="A92" s="144"/>
    </row>
    <row r="93" ht="12.75" customHeight="1">
      <c r="A93" s="144"/>
    </row>
    <row r="94" ht="12.75" customHeight="1">
      <c r="A94" s="144"/>
    </row>
    <row r="95" ht="12.75" customHeight="1">
      <c r="A95" s="144"/>
    </row>
    <row r="96" ht="12.75" customHeight="1">
      <c r="A96" s="144"/>
    </row>
    <row r="97" ht="12.75" customHeight="1">
      <c r="A97" s="144"/>
    </row>
    <row r="98" ht="12.75" customHeight="1">
      <c r="A98" s="144"/>
    </row>
    <row r="99" ht="12.75" customHeight="1">
      <c r="A99" s="144"/>
    </row>
    <row r="100" ht="12.75" customHeight="1">
      <c r="A100" s="144"/>
    </row>
    <row r="101" ht="12.75" customHeight="1">
      <c r="A101" s="144"/>
    </row>
    <row r="102" ht="12.75" customHeight="1">
      <c r="A102" s="144"/>
    </row>
    <row r="103" ht="12.75" customHeight="1">
      <c r="A103" s="144"/>
    </row>
    <row r="104" ht="12.75" customHeight="1">
      <c r="A104" s="144"/>
    </row>
    <row r="105" ht="12.75" customHeight="1">
      <c r="A105" s="144"/>
    </row>
    <row r="106" ht="12.75" customHeight="1">
      <c r="A106" s="144"/>
    </row>
    <row r="107" ht="12.75" customHeight="1">
      <c r="A107" s="144"/>
    </row>
    <row r="108" ht="12.75" customHeight="1">
      <c r="A108" s="144"/>
    </row>
    <row r="109" ht="12.75" customHeight="1">
      <c r="A109" s="144"/>
    </row>
    <row r="110" ht="12.75" customHeight="1">
      <c r="A110" s="144"/>
    </row>
    <row r="111" ht="12.75" customHeight="1">
      <c r="A111" s="144"/>
    </row>
    <row r="112" ht="12.75" customHeight="1">
      <c r="A112" s="144"/>
    </row>
    <row r="113" ht="12.75" customHeight="1">
      <c r="A113" s="144"/>
    </row>
    <row r="114" ht="12.75" customHeight="1">
      <c r="A114" s="144"/>
    </row>
    <row r="115" ht="12.75" customHeight="1">
      <c r="A115" s="144"/>
    </row>
    <row r="116" ht="12.75" customHeight="1">
      <c r="A116" s="144"/>
    </row>
    <row r="117" ht="12.75" customHeight="1">
      <c r="A117" s="144"/>
    </row>
    <row r="118" ht="12.75" customHeight="1">
      <c r="A118" s="144"/>
    </row>
    <row r="119" ht="12.75" customHeight="1">
      <c r="A119" s="144"/>
    </row>
    <row r="120" ht="12.75" customHeight="1">
      <c r="A120" s="144"/>
    </row>
    <row r="121" ht="12.75" customHeight="1">
      <c r="A121" s="144"/>
    </row>
    <row r="122" ht="12.75" customHeight="1">
      <c r="A122" s="144"/>
    </row>
    <row r="123" ht="12.75" customHeight="1">
      <c r="A123" s="144"/>
    </row>
    <row r="124" ht="12.75" customHeight="1">
      <c r="A124" s="144"/>
    </row>
    <row r="125" ht="12.75" customHeight="1">
      <c r="A125" s="144"/>
    </row>
    <row r="126" ht="12.75" customHeight="1">
      <c r="A126" s="144"/>
    </row>
    <row r="127" ht="12.75" customHeight="1">
      <c r="A127" s="144"/>
    </row>
    <row r="128" ht="12.75" customHeight="1">
      <c r="A128" s="144"/>
    </row>
    <row r="129" ht="12.75" customHeight="1">
      <c r="A129" s="144"/>
    </row>
    <row r="130" ht="12.75" customHeight="1">
      <c r="A130" s="144"/>
    </row>
    <row r="131" ht="12.75" customHeight="1">
      <c r="A131" s="144"/>
    </row>
    <row r="132" ht="12.75" customHeight="1">
      <c r="A132" s="144"/>
    </row>
    <row r="133" ht="12.75" customHeight="1">
      <c r="A133" s="144"/>
    </row>
    <row r="134" ht="12.75" customHeight="1">
      <c r="A134" s="144"/>
    </row>
    <row r="135" ht="12.75" customHeight="1">
      <c r="A135" s="144"/>
    </row>
    <row r="136" ht="12.75" customHeight="1">
      <c r="A136" s="144"/>
    </row>
    <row r="137" ht="12.75" customHeight="1">
      <c r="A137" s="144"/>
    </row>
    <row r="138" ht="12.75" customHeight="1">
      <c r="A138" s="144"/>
    </row>
    <row r="139" ht="12.75" customHeight="1">
      <c r="A139" s="144"/>
    </row>
    <row r="140" ht="12.75" customHeight="1">
      <c r="A140" s="144"/>
    </row>
    <row r="141" ht="12.75" customHeight="1">
      <c r="A141" s="144"/>
    </row>
    <row r="142" ht="12.75" customHeight="1">
      <c r="A142" s="144"/>
    </row>
    <row r="143" ht="12.75" customHeight="1">
      <c r="A143" s="144"/>
    </row>
    <row r="144" ht="12.75" customHeight="1">
      <c r="A144" s="144"/>
    </row>
    <row r="145" ht="12.75" customHeight="1">
      <c r="A145" s="144"/>
    </row>
    <row r="146" ht="12.75" customHeight="1">
      <c r="A146" s="144"/>
    </row>
    <row r="147" ht="12.75" customHeight="1">
      <c r="A147" s="144"/>
    </row>
    <row r="148" ht="12.75" customHeight="1">
      <c r="A148" s="144"/>
    </row>
    <row r="149" ht="12.75" customHeight="1">
      <c r="A149" s="144"/>
    </row>
    <row r="150" ht="12.75" customHeight="1">
      <c r="A150" s="144"/>
    </row>
    <row r="151" ht="12.75" customHeight="1">
      <c r="A151" s="144"/>
    </row>
    <row r="152" ht="12.75" customHeight="1">
      <c r="A152" s="144"/>
    </row>
    <row r="153" ht="12.75" customHeight="1">
      <c r="A153" s="144"/>
    </row>
    <row r="154" ht="12.75" customHeight="1">
      <c r="A154" s="144"/>
    </row>
    <row r="155" ht="12.75" customHeight="1">
      <c r="A155" s="144"/>
    </row>
    <row r="156" ht="12.75" customHeight="1">
      <c r="A156" s="144"/>
    </row>
    <row r="157" ht="12.75" customHeight="1">
      <c r="A157" s="144"/>
    </row>
    <row r="158" ht="12.75" customHeight="1">
      <c r="A158" s="144"/>
    </row>
    <row r="159" ht="12.75" customHeight="1">
      <c r="A159" s="144"/>
    </row>
    <row r="160" ht="12.75" customHeight="1">
      <c r="A160" s="144"/>
    </row>
    <row r="161" ht="12.75" customHeight="1">
      <c r="A161" s="144"/>
    </row>
    <row r="162" ht="12.75" customHeight="1">
      <c r="A162" s="144"/>
    </row>
    <row r="163" ht="12.75" customHeight="1">
      <c r="A163" s="144"/>
    </row>
    <row r="164" ht="12.75" customHeight="1">
      <c r="A164" s="144"/>
    </row>
    <row r="165" ht="12.75" customHeight="1">
      <c r="A165" s="144"/>
    </row>
    <row r="166" ht="12.75" customHeight="1">
      <c r="A166" s="144"/>
    </row>
    <row r="167" ht="12.75" customHeight="1">
      <c r="A167" s="144"/>
    </row>
    <row r="168" ht="12.75" customHeight="1">
      <c r="A168" s="144"/>
    </row>
    <row r="169" ht="12.75" customHeight="1">
      <c r="A169" s="144"/>
    </row>
    <row r="170" ht="12.75" customHeight="1">
      <c r="A170" s="144"/>
    </row>
    <row r="171" ht="12.75" customHeight="1">
      <c r="A171" s="144"/>
    </row>
    <row r="172" ht="12.75" customHeight="1">
      <c r="A172" s="144"/>
    </row>
    <row r="173" ht="12.75" customHeight="1">
      <c r="A173" s="144"/>
    </row>
    <row r="174" ht="12.75" customHeight="1">
      <c r="A174" s="144"/>
    </row>
    <row r="175" ht="12.75" customHeight="1">
      <c r="A175" s="144"/>
    </row>
    <row r="176" ht="12.75" customHeight="1">
      <c r="A176" s="144"/>
    </row>
    <row r="177" ht="12.75" customHeight="1">
      <c r="A177" s="144"/>
    </row>
    <row r="178" ht="12.75" customHeight="1">
      <c r="A178" s="144"/>
    </row>
    <row r="179" ht="12.75" customHeight="1">
      <c r="A179" s="144"/>
    </row>
    <row r="180" ht="12.75" customHeight="1">
      <c r="A180" s="144"/>
    </row>
    <row r="181" ht="12.75" customHeight="1">
      <c r="A181" s="144"/>
    </row>
    <row r="182" ht="12.75" customHeight="1">
      <c r="A182" s="144"/>
    </row>
    <row r="183" ht="12.75" customHeight="1">
      <c r="A183" s="144"/>
    </row>
    <row r="184" ht="12.75" customHeight="1">
      <c r="A184" s="144"/>
    </row>
    <row r="185" ht="12.75" customHeight="1">
      <c r="A185" s="144"/>
    </row>
    <row r="186" ht="12.75" customHeight="1">
      <c r="A186" s="144"/>
    </row>
    <row r="187" ht="12.75" customHeight="1">
      <c r="A187" s="144"/>
    </row>
    <row r="188" ht="12.75" customHeight="1">
      <c r="A188" s="144"/>
    </row>
    <row r="189" ht="12.75" customHeight="1">
      <c r="A189" s="144"/>
    </row>
    <row r="190" ht="12.75" customHeight="1">
      <c r="A190" s="144"/>
    </row>
    <row r="191" ht="12.75" customHeight="1">
      <c r="A191" s="144"/>
    </row>
    <row r="192" ht="12.75" customHeight="1">
      <c r="A192" s="144"/>
    </row>
    <row r="193" ht="12.75" customHeight="1">
      <c r="A193" s="144"/>
    </row>
    <row r="194" ht="12.75" customHeight="1">
      <c r="A194" s="144"/>
    </row>
    <row r="195" ht="12.75" customHeight="1">
      <c r="A195" s="144"/>
    </row>
    <row r="196" ht="12.75" customHeight="1">
      <c r="A196" s="144"/>
    </row>
    <row r="197" ht="12.75" customHeight="1">
      <c r="A197" s="144"/>
    </row>
    <row r="198" ht="12.75" customHeight="1">
      <c r="A198" s="144"/>
    </row>
    <row r="199" ht="12.75" customHeight="1">
      <c r="A199" s="144"/>
    </row>
    <row r="200" ht="12.75" customHeight="1">
      <c r="A200" s="144"/>
    </row>
    <row r="201" ht="12.75" customHeight="1">
      <c r="A201" s="144"/>
    </row>
    <row r="202" ht="12.75" customHeight="1">
      <c r="A202" s="144"/>
    </row>
    <row r="203" ht="12.75" customHeight="1">
      <c r="A203" s="144"/>
    </row>
    <row r="204" ht="12.75" customHeight="1">
      <c r="A204" s="144"/>
    </row>
    <row r="205" ht="12.75" customHeight="1">
      <c r="A205" s="144"/>
    </row>
    <row r="206" ht="12.75" customHeight="1">
      <c r="A206" s="144"/>
    </row>
    <row r="207" ht="12.75" customHeight="1">
      <c r="A207" s="144"/>
    </row>
    <row r="208" ht="12.75" customHeight="1">
      <c r="A208" s="144"/>
    </row>
    <row r="209" ht="12.75" customHeight="1">
      <c r="A209" s="144"/>
    </row>
    <row r="210" ht="12.75" customHeight="1">
      <c r="A210" s="144"/>
    </row>
    <row r="211" ht="12.75" customHeight="1">
      <c r="A211" s="144"/>
    </row>
    <row r="212" ht="12.75" customHeight="1">
      <c r="A212" s="144"/>
    </row>
    <row r="213" ht="12.75" customHeight="1">
      <c r="A213" s="144"/>
    </row>
    <row r="214" ht="12.75" customHeight="1">
      <c r="A214" s="144"/>
    </row>
    <row r="215" ht="12.75" customHeight="1">
      <c r="A215" s="144"/>
    </row>
    <row r="216" ht="12.75" customHeight="1">
      <c r="A216" s="144"/>
    </row>
    <row r="217" ht="12.75" customHeight="1">
      <c r="A217" s="144"/>
    </row>
    <row r="218" ht="12.75" customHeight="1">
      <c r="A218" s="144"/>
    </row>
    <row r="219" ht="12.75" customHeight="1">
      <c r="A219" s="144"/>
    </row>
    <row r="220" ht="12.75" customHeight="1">
      <c r="A220" s="144"/>
    </row>
    <row r="221" ht="12.75" customHeight="1">
      <c r="A221" s="144"/>
    </row>
    <row r="222" ht="12.75" customHeight="1">
      <c r="A222" s="144"/>
    </row>
    <row r="223" ht="12.75" customHeight="1">
      <c r="A223" s="144"/>
    </row>
    <row r="224" ht="12.75" customHeight="1">
      <c r="A224" s="144"/>
    </row>
    <row r="225" ht="12.75" customHeight="1">
      <c r="A225" s="144"/>
    </row>
    <row r="226" ht="12.75" customHeight="1">
      <c r="A226" s="144"/>
    </row>
    <row r="227" ht="12.75" customHeight="1">
      <c r="A227" s="144"/>
    </row>
    <row r="228" ht="12.75" customHeight="1">
      <c r="A228" s="144"/>
    </row>
    <row r="229" ht="12.75" customHeight="1">
      <c r="A229" s="144"/>
    </row>
    <row r="230" ht="12.75" customHeight="1">
      <c r="A230" s="144"/>
    </row>
    <row r="231" ht="12.75" customHeight="1">
      <c r="A231" s="144"/>
    </row>
    <row r="232" ht="12.75" customHeight="1">
      <c r="A232" s="144"/>
    </row>
    <row r="233" ht="12.75" customHeight="1">
      <c r="A233" s="144"/>
    </row>
    <row r="234" ht="12.75" customHeight="1">
      <c r="A234" s="144"/>
    </row>
    <row r="235" ht="12.75" customHeight="1">
      <c r="A235" s="144"/>
    </row>
    <row r="236" ht="12.75" customHeight="1">
      <c r="A236" s="144"/>
    </row>
    <row r="237" ht="12.75" customHeight="1">
      <c r="A237" s="144"/>
    </row>
    <row r="238" ht="12.75" customHeight="1">
      <c r="A238" s="144"/>
    </row>
    <row r="239" ht="12.75" customHeight="1">
      <c r="A239" s="144"/>
    </row>
    <row r="240" ht="12.75" customHeight="1">
      <c r="A240" s="144"/>
    </row>
    <row r="241" ht="12.75" customHeight="1">
      <c r="A241" s="144"/>
    </row>
    <row r="242" ht="12.75" customHeight="1">
      <c r="A242" s="144"/>
    </row>
    <row r="243" ht="12.75" customHeight="1">
      <c r="A243" s="144"/>
    </row>
    <row r="244" ht="12.75" customHeight="1">
      <c r="A244" s="144"/>
    </row>
    <row r="245" ht="12.75" customHeight="1">
      <c r="A245" s="144"/>
    </row>
    <row r="246" ht="12.75" customHeight="1">
      <c r="A246" s="144"/>
    </row>
    <row r="247" ht="12.75" customHeight="1">
      <c r="A247" s="144"/>
    </row>
    <row r="248" ht="12.75" customHeight="1">
      <c r="A248" s="144"/>
    </row>
    <row r="249" ht="12.75" customHeight="1">
      <c r="A249" s="144"/>
    </row>
    <row r="250" ht="12.75" customHeight="1">
      <c r="A250" s="144"/>
    </row>
    <row r="251" ht="12.75" customHeight="1">
      <c r="A251" s="144"/>
    </row>
    <row r="252" ht="12.75" customHeight="1">
      <c r="A252" s="144"/>
    </row>
    <row r="253" ht="12.75" customHeight="1">
      <c r="A253" s="144"/>
    </row>
    <row r="254" ht="12.75" customHeight="1">
      <c r="A254" s="144"/>
    </row>
    <row r="255" ht="12.75" customHeight="1">
      <c r="A255" s="144"/>
    </row>
    <row r="256" ht="12.75" customHeight="1">
      <c r="A256" s="144"/>
    </row>
    <row r="257" ht="12.75" customHeight="1">
      <c r="A257" s="144"/>
    </row>
    <row r="258" ht="12.75" customHeight="1">
      <c r="A258" s="144"/>
    </row>
    <row r="259" ht="12.75" customHeight="1">
      <c r="A259" s="144"/>
    </row>
    <row r="260" ht="12.75" customHeight="1">
      <c r="A260" s="144"/>
    </row>
    <row r="261" ht="12.75" customHeight="1">
      <c r="A261" s="144"/>
    </row>
    <row r="262" ht="12.75" customHeight="1">
      <c r="A262" s="144"/>
    </row>
    <row r="263" ht="12.75" customHeight="1">
      <c r="A263" s="144"/>
    </row>
    <row r="264" ht="12.75" customHeight="1">
      <c r="A264" s="144"/>
    </row>
    <row r="265" ht="12.75" customHeight="1">
      <c r="A265" s="144"/>
    </row>
    <row r="266" ht="12.75" customHeight="1">
      <c r="A266" s="144"/>
    </row>
    <row r="267" ht="12.75" customHeight="1">
      <c r="A267" s="144"/>
    </row>
    <row r="268" ht="12.75" customHeight="1">
      <c r="A268" s="144"/>
    </row>
    <row r="269" ht="12.75" customHeight="1">
      <c r="A269" s="144"/>
    </row>
    <row r="270" ht="12.75" customHeight="1">
      <c r="A270" s="144"/>
    </row>
    <row r="271" ht="12.75" customHeight="1">
      <c r="A271" s="144"/>
    </row>
    <row r="272" ht="12.75" customHeight="1">
      <c r="A272" s="144"/>
    </row>
    <row r="273" ht="12.75" customHeight="1">
      <c r="A273" s="144"/>
    </row>
    <row r="274" ht="12.75" customHeight="1">
      <c r="A274" s="144"/>
    </row>
    <row r="275" ht="12.75" customHeight="1">
      <c r="A275" s="144"/>
    </row>
    <row r="276" ht="12.75" customHeight="1">
      <c r="A276" s="144"/>
    </row>
    <row r="277" ht="12.75" customHeight="1">
      <c r="A277" s="144"/>
    </row>
    <row r="278" ht="12.75" customHeight="1">
      <c r="A278" s="144"/>
    </row>
    <row r="279" ht="12.75" customHeight="1">
      <c r="A279" s="144"/>
    </row>
    <row r="280" ht="12.75" customHeight="1">
      <c r="A280" s="144"/>
    </row>
    <row r="281" ht="12.75" customHeight="1">
      <c r="A281" s="144"/>
    </row>
    <row r="282" ht="12.75" customHeight="1">
      <c r="A282" s="144"/>
    </row>
    <row r="283" ht="12.75" customHeight="1">
      <c r="A283" s="144"/>
    </row>
    <row r="284" ht="12.75" customHeight="1">
      <c r="A284" s="144"/>
    </row>
    <row r="285" ht="12.75" customHeight="1">
      <c r="A285" s="144"/>
    </row>
    <row r="286" ht="12.75" customHeight="1">
      <c r="A286" s="144"/>
    </row>
    <row r="287" ht="12.75" customHeight="1">
      <c r="A287" s="144"/>
    </row>
    <row r="288" ht="12.75" customHeight="1">
      <c r="A288" s="144"/>
    </row>
    <row r="289" ht="12.75" customHeight="1">
      <c r="A289" s="144"/>
    </row>
    <row r="290" ht="12.75" customHeight="1">
      <c r="A290" s="144"/>
    </row>
    <row r="291" ht="12.75" customHeight="1">
      <c r="A291" s="144"/>
    </row>
    <row r="292" ht="12.75" customHeight="1">
      <c r="A292" s="144"/>
    </row>
    <row r="293" ht="12.75" customHeight="1">
      <c r="A293" s="144"/>
    </row>
    <row r="294" ht="12.75" customHeight="1">
      <c r="A294" s="144"/>
    </row>
    <row r="295" ht="12.75" customHeight="1">
      <c r="A295" s="144"/>
    </row>
    <row r="296" ht="12.75" customHeight="1">
      <c r="A296" s="144"/>
    </row>
    <row r="297" ht="12.75" customHeight="1">
      <c r="A297" s="144"/>
    </row>
    <row r="298" ht="12.75" customHeight="1">
      <c r="A298" s="144"/>
    </row>
    <row r="299" ht="12.75" customHeight="1">
      <c r="A299" s="144"/>
    </row>
    <row r="300" ht="12.75" customHeight="1">
      <c r="A300" s="144"/>
    </row>
    <row r="301" ht="12.75" customHeight="1">
      <c r="A301" s="144"/>
    </row>
    <row r="302" ht="12.75" customHeight="1">
      <c r="A302" s="144"/>
    </row>
    <row r="303" ht="12.75" customHeight="1">
      <c r="A303" s="144"/>
    </row>
    <row r="304" ht="12.75" customHeight="1">
      <c r="A304" s="144"/>
    </row>
    <row r="305" ht="12.75" customHeight="1">
      <c r="A305" s="144"/>
    </row>
    <row r="306" ht="12.75" customHeight="1">
      <c r="A306" s="144"/>
    </row>
    <row r="307" ht="12.75" customHeight="1">
      <c r="A307" s="144"/>
    </row>
    <row r="308" ht="12.75" customHeight="1">
      <c r="A308" s="144"/>
    </row>
    <row r="309" ht="12.75" customHeight="1">
      <c r="A309" s="144"/>
    </row>
    <row r="310" ht="12.75" customHeight="1">
      <c r="A310" s="144"/>
    </row>
    <row r="311" ht="12.75" customHeight="1">
      <c r="A311" s="144"/>
    </row>
    <row r="312" ht="12.75" customHeight="1">
      <c r="A312" s="144"/>
    </row>
    <row r="313" ht="12.75" customHeight="1">
      <c r="A313" s="144"/>
    </row>
    <row r="314" ht="12.75" customHeight="1">
      <c r="A314" s="144"/>
    </row>
    <row r="315" ht="12.75" customHeight="1">
      <c r="A315" s="144"/>
    </row>
    <row r="316" ht="12.75" customHeight="1">
      <c r="A316" s="144"/>
    </row>
    <row r="317" ht="12.75" customHeight="1">
      <c r="A317" s="144"/>
    </row>
    <row r="318" ht="12.75" customHeight="1">
      <c r="A318" s="144"/>
    </row>
    <row r="319" ht="12.75" customHeight="1">
      <c r="A319" s="144"/>
    </row>
    <row r="320" ht="12.75" customHeight="1">
      <c r="A320" s="144"/>
    </row>
    <row r="321" ht="12.75" customHeight="1">
      <c r="A321" s="144"/>
    </row>
    <row r="322" ht="12.75" customHeight="1">
      <c r="A322" s="144"/>
    </row>
    <row r="323" ht="12.75" customHeight="1">
      <c r="A323" s="144"/>
    </row>
    <row r="324" ht="12.75" customHeight="1">
      <c r="A324" s="144"/>
    </row>
    <row r="325" ht="12.75" customHeight="1">
      <c r="A325" s="144"/>
    </row>
    <row r="326" ht="12.75" customHeight="1">
      <c r="A326" s="144"/>
    </row>
    <row r="327" ht="12.75" customHeight="1">
      <c r="A327" s="144"/>
    </row>
    <row r="328" ht="12.75" customHeight="1">
      <c r="A328" s="144"/>
    </row>
    <row r="329" ht="12.75" customHeight="1">
      <c r="A329" s="144"/>
    </row>
    <row r="330" ht="12.75" customHeight="1">
      <c r="A330" s="144"/>
    </row>
    <row r="331" ht="12.75" customHeight="1">
      <c r="A331" s="144"/>
    </row>
    <row r="332" ht="12.75" customHeight="1">
      <c r="A332" s="144"/>
    </row>
    <row r="333" ht="12.75" customHeight="1">
      <c r="A333" s="144"/>
    </row>
    <row r="334" ht="12.75" customHeight="1">
      <c r="A334" s="144"/>
    </row>
    <row r="335" ht="12.75" customHeight="1">
      <c r="A335" s="144"/>
    </row>
    <row r="336" ht="12.75" customHeight="1">
      <c r="A336" s="144"/>
    </row>
    <row r="337" ht="12.75" customHeight="1">
      <c r="A337" s="144"/>
    </row>
    <row r="338" ht="12.75" customHeight="1">
      <c r="A338" s="144"/>
    </row>
    <row r="339" ht="12.75" customHeight="1">
      <c r="A339" s="144"/>
    </row>
    <row r="340" ht="12.75" customHeight="1">
      <c r="A340" s="144"/>
    </row>
    <row r="341" ht="12.75" customHeight="1">
      <c r="A341" s="144"/>
    </row>
    <row r="342" ht="12.75" customHeight="1">
      <c r="A342" s="144"/>
    </row>
    <row r="343" ht="12.75" customHeight="1">
      <c r="A343" s="144"/>
    </row>
    <row r="344" ht="12.75" customHeight="1">
      <c r="A344" s="144"/>
    </row>
    <row r="345" ht="12.75" customHeight="1">
      <c r="A345" s="144"/>
    </row>
    <row r="346" ht="12.75" customHeight="1">
      <c r="A346" s="144"/>
    </row>
    <row r="347" ht="12.75" customHeight="1">
      <c r="A347" s="144"/>
    </row>
    <row r="348" ht="12.75" customHeight="1">
      <c r="A348" s="144"/>
    </row>
    <row r="349" ht="12.75" customHeight="1">
      <c r="A349" s="144"/>
    </row>
    <row r="350" ht="12.75" customHeight="1">
      <c r="A350" s="144"/>
    </row>
    <row r="351" ht="12.75" customHeight="1">
      <c r="A351" s="144"/>
    </row>
    <row r="352" ht="12.75" customHeight="1">
      <c r="A352" s="144"/>
    </row>
    <row r="353" ht="12.75" customHeight="1">
      <c r="A353" s="144"/>
    </row>
    <row r="354" ht="12.75" customHeight="1">
      <c r="A354" s="144"/>
    </row>
    <row r="355" ht="12.75" customHeight="1">
      <c r="A355" s="144"/>
    </row>
    <row r="356" ht="12.75" customHeight="1">
      <c r="A356" s="144"/>
    </row>
    <row r="357" ht="12.75" customHeight="1">
      <c r="A357" s="144"/>
    </row>
    <row r="358" ht="12.75" customHeight="1">
      <c r="A358" s="144"/>
    </row>
    <row r="359" ht="12.75" customHeight="1">
      <c r="A359" s="144"/>
    </row>
    <row r="360" ht="12.75" customHeight="1">
      <c r="A360" s="144"/>
    </row>
    <row r="361" ht="12.75" customHeight="1">
      <c r="A361" s="144"/>
    </row>
    <row r="362" ht="12.75" customHeight="1">
      <c r="A362" s="144"/>
    </row>
    <row r="363" ht="12.75" customHeight="1">
      <c r="A363" s="144"/>
    </row>
    <row r="364" ht="12.75" customHeight="1">
      <c r="A364" s="144"/>
    </row>
    <row r="365" ht="12.75" customHeight="1">
      <c r="A365" s="144"/>
    </row>
    <row r="366" ht="12.75" customHeight="1">
      <c r="A366" s="144"/>
    </row>
    <row r="367" ht="12.75" customHeight="1">
      <c r="A367" s="144"/>
    </row>
    <row r="368" ht="12.75" customHeight="1">
      <c r="A368" s="144"/>
    </row>
    <row r="369" ht="12.75" customHeight="1">
      <c r="A369" s="144"/>
    </row>
    <row r="370" ht="12.75" customHeight="1">
      <c r="A370" s="144"/>
    </row>
    <row r="371" ht="12.75" customHeight="1">
      <c r="A371" s="144"/>
    </row>
    <row r="372" ht="12.75" customHeight="1">
      <c r="A372" s="144"/>
    </row>
    <row r="373" ht="12.75" customHeight="1">
      <c r="A373" s="144"/>
    </row>
    <row r="374" ht="12.75" customHeight="1">
      <c r="A374" s="144"/>
    </row>
    <row r="375" ht="12.75" customHeight="1">
      <c r="A375" s="144"/>
    </row>
    <row r="376" ht="12.75" customHeight="1">
      <c r="A376" s="144"/>
    </row>
    <row r="377" ht="12.75" customHeight="1">
      <c r="A377" s="144"/>
    </row>
    <row r="378" ht="12.75" customHeight="1">
      <c r="A378" s="144"/>
    </row>
    <row r="379" ht="12.75" customHeight="1">
      <c r="A379" s="144"/>
    </row>
    <row r="380" ht="12.75" customHeight="1">
      <c r="A380" s="144"/>
    </row>
    <row r="381" ht="12.75" customHeight="1">
      <c r="A381" s="144"/>
    </row>
    <row r="382" ht="12.75" customHeight="1">
      <c r="A382" s="144"/>
    </row>
    <row r="383" ht="12.75" customHeight="1">
      <c r="A383" s="144"/>
    </row>
    <row r="384" ht="12.75" customHeight="1">
      <c r="A384" s="144"/>
    </row>
    <row r="385" ht="12.75" customHeight="1">
      <c r="A385" s="144"/>
    </row>
    <row r="386" ht="12.75" customHeight="1">
      <c r="A386" s="144"/>
    </row>
    <row r="387" ht="12.75" customHeight="1">
      <c r="A387" s="144"/>
    </row>
    <row r="388" ht="12.75" customHeight="1">
      <c r="A388" s="144"/>
    </row>
    <row r="389" ht="12.75" customHeight="1">
      <c r="A389" s="144"/>
    </row>
    <row r="390" ht="12.75" customHeight="1">
      <c r="A390" s="144"/>
    </row>
    <row r="391" ht="12.75" customHeight="1">
      <c r="A391" s="144"/>
    </row>
    <row r="392" ht="12.75" customHeight="1">
      <c r="A392" s="144"/>
    </row>
    <row r="393" ht="12.75" customHeight="1">
      <c r="A393" s="144"/>
    </row>
    <row r="394" ht="12.75" customHeight="1">
      <c r="A394" s="144"/>
    </row>
    <row r="395" ht="12.75" customHeight="1">
      <c r="A395" s="144"/>
    </row>
    <row r="396" ht="12.75" customHeight="1">
      <c r="A396" s="144"/>
    </row>
    <row r="397" ht="12.75" customHeight="1">
      <c r="A397" s="144"/>
    </row>
    <row r="398" ht="12.75" customHeight="1">
      <c r="A398" s="144"/>
    </row>
    <row r="399" ht="12.75" customHeight="1">
      <c r="A399" s="144"/>
    </row>
    <row r="400" ht="12.75" customHeight="1">
      <c r="A400" s="144"/>
    </row>
    <row r="401" ht="12.75" customHeight="1">
      <c r="A401" s="144"/>
    </row>
    <row r="402" ht="12.75" customHeight="1">
      <c r="A402" s="144"/>
    </row>
    <row r="403" ht="12.75" customHeight="1">
      <c r="A403" s="144"/>
    </row>
    <row r="404" ht="12.75" customHeight="1">
      <c r="A404" s="144"/>
    </row>
    <row r="405" ht="12.75" customHeight="1">
      <c r="A405" s="144"/>
    </row>
    <row r="406" ht="12.75" customHeight="1">
      <c r="A406" s="144"/>
    </row>
    <row r="407" ht="12.75" customHeight="1">
      <c r="A407" s="144"/>
    </row>
    <row r="408" ht="12.75" customHeight="1">
      <c r="A408" s="144"/>
    </row>
    <row r="409" ht="12.75" customHeight="1">
      <c r="A409" s="144"/>
    </row>
    <row r="410" ht="12.75" customHeight="1">
      <c r="A410" s="144"/>
    </row>
    <row r="411" ht="12.75" customHeight="1">
      <c r="A411" s="144"/>
    </row>
    <row r="412" ht="12.75" customHeight="1">
      <c r="A412" s="144"/>
    </row>
    <row r="413" ht="12.75" customHeight="1">
      <c r="A413" s="144"/>
    </row>
    <row r="414" ht="12.75" customHeight="1">
      <c r="A414" s="144"/>
    </row>
    <row r="415" ht="12.75" customHeight="1">
      <c r="A415" s="144"/>
    </row>
    <row r="416" ht="12.75" customHeight="1">
      <c r="A416" s="144"/>
    </row>
    <row r="417" ht="12.75" customHeight="1">
      <c r="A417" s="144"/>
    </row>
    <row r="418" ht="12.75" customHeight="1">
      <c r="A418" s="144"/>
    </row>
    <row r="419" ht="12.75" customHeight="1">
      <c r="A419" s="144"/>
    </row>
    <row r="420" ht="12.75" customHeight="1">
      <c r="A420" s="144"/>
    </row>
    <row r="421" ht="12.75" customHeight="1">
      <c r="A421" s="144"/>
    </row>
    <row r="422" ht="12.75" customHeight="1">
      <c r="A422" s="144"/>
    </row>
    <row r="423" ht="12.75" customHeight="1">
      <c r="A423" s="144"/>
    </row>
    <row r="424" ht="12.75" customHeight="1">
      <c r="A424" s="144"/>
    </row>
    <row r="425" ht="12.75" customHeight="1">
      <c r="A425" s="144"/>
    </row>
    <row r="426" ht="12.75" customHeight="1">
      <c r="A426" s="144"/>
    </row>
    <row r="427" ht="12.75" customHeight="1">
      <c r="A427" s="144"/>
    </row>
    <row r="428" ht="12.75" customHeight="1">
      <c r="A428" s="144"/>
    </row>
    <row r="429" ht="12.75" customHeight="1">
      <c r="A429" s="144"/>
    </row>
    <row r="430" ht="12.75" customHeight="1">
      <c r="A430" s="144"/>
    </row>
    <row r="431" ht="12.75" customHeight="1">
      <c r="A431" s="144"/>
    </row>
    <row r="432" ht="12.75" customHeight="1">
      <c r="A432" s="144"/>
    </row>
    <row r="433" ht="12.75" customHeight="1">
      <c r="A433" s="144"/>
    </row>
    <row r="434" ht="12.75" customHeight="1">
      <c r="A434" s="144"/>
    </row>
    <row r="435" ht="12.75" customHeight="1">
      <c r="A435" s="144"/>
    </row>
    <row r="436" ht="12.75" customHeight="1">
      <c r="A436" s="144"/>
    </row>
    <row r="437" ht="12.75" customHeight="1">
      <c r="A437" s="144"/>
    </row>
    <row r="438" ht="12.75" customHeight="1">
      <c r="A438" s="144"/>
    </row>
    <row r="439" ht="12.75" customHeight="1">
      <c r="A439" s="144"/>
    </row>
    <row r="440" ht="12.75" customHeight="1">
      <c r="A440" s="144"/>
    </row>
    <row r="441" ht="12.75" customHeight="1">
      <c r="A441" s="144"/>
    </row>
    <row r="442" ht="12.75" customHeight="1">
      <c r="A442" s="144"/>
    </row>
    <row r="443" ht="12.75" customHeight="1">
      <c r="A443" s="144"/>
    </row>
    <row r="444" ht="12.75" customHeight="1">
      <c r="A444" s="144"/>
    </row>
    <row r="445" ht="12.75" customHeight="1">
      <c r="A445" s="144"/>
    </row>
    <row r="446" ht="12.75" customHeight="1">
      <c r="A446" s="144"/>
    </row>
    <row r="447" ht="12.75" customHeight="1">
      <c r="A447" s="144"/>
    </row>
    <row r="448" ht="12.75" customHeight="1">
      <c r="A448" s="144"/>
    </row>
    <row r="449" ht="12.75" customHeight="1">
      <c r="A449" s="144"/>
    </row>
    <row r="450" ht="12.75" customHeight="1">
      <c r="A450" s="144"/>
    </row>
    <row r="451" ht="12.75" customHeight="1">
      <c r="A451" s="144"/>
    </row>
    <row r="452" ht="12.75" customHeight="1">
      <c r="A452" s="144"/>
    </row>
    <row r="453" ht="12.75" customHeight="1">
      <c r="A453" s="144"/>
    </row>
    <row r="454" ht="12.75" customHeight="1">
      <c r="A454" s="144"/>
    </row>
    <row r="455" ht="12.75" customHeight="1">
      <c r="A455" s="144"/>
    </row>
    <row r="456" ht="12.75" customHeight="1">
      <c r="A456" s="144"/>
    </row>
    <row r="457" ht="12.75" customHeight="1">
      <c r="A457" s="144"/>
    </row>
    <row r="458" ht="12.75" customHeight="1">
      <c r="A458" s="144"/>
    </row>
    <row r="459" ht="12.75" customHeight="1">
      <c r="A459" s="144"/>
    </row>
    <row r="460" ht="12.75" customHeight="1">
      <c r="A460" s="144"/>
    </row>
    <row r="461" ht="12.75" customHeight="1">
      <c r="A461" s="144"/>
    </row>
    <row r="462" ht="12.75" customHeight="1">
      <c r="A462" s="144"/>
    </row>
    <row r="463" ht="12.75" customHeight="1">
      <c r="A463" s="144"/>
    </row>
    <row r="464" ht="12.75" customHeight="1">
      <c r="A464" s="144"/>
    </row>
    <row r="465" ht="12.75" customHeight="1">
      <c r="A465" s="144"/>
    </row>
    <row r="466" ht="12.75" customHeight="1">
      <c r="A466" s="144"/>
    </row>
    <row r="467" ht="12.75" customHeight="1">
      <c r="A467" s="144"/>
    </row>
    <row r="468" ht="12.75" customHeight="1">
      <c r="A468" s="144"/>
    </row>
    <row r="469" ht="12.75" customHeight="1">
      <c r="A469" s="144"/>
    </row>
    <row r="470" ht="12.75" customHeight="1">
      <c r="A470" s="144"/>
    </row>
    <row r="471" ht="12.75" customHeight="1">
      <c r="A471" s="144"/>
    </row>
    <row r="472" ht="12.75" customHeight="1">
      <c r="A472" s="144"/>
    </row>
    <row r="473" ht="12.75" customHeight="1">
      <c r="A473" s="144"/>
    </row>
    <row r="474" ht="12.75" customHeight="1">
      <c r="A474" s="144"/>
    </row>
    <row r="475" ht="12.75" customHeight="1">
      <c r="A475" s="144"/>
    </row>
    <row r="476" ht="12.75" customHeight="1">
      <c r="A476" s="144"/>
    </row>
    <row r="477" ht="12.75" customHeight="1">
      <c r="A477" s="144"/>
    </row>
    <row r="478" ht="12.75" customHeight="1">
      <c r="A478" s="144"/>
    </row>
    <row r="479" ht="12.75" customHeight="1">
      <c r="A479" s="144"/>
    </row>
    <row r="480" ht="12.75" customHeight="1">
      <c r="A480" s="144"/>
    </row>
    <row r="481" ht="12.75" customHeight="1">
      <c r="A481" s="144"/>
    </row>
    <row r="482" ht="12.75" customHeight="1">
      <c r="A482" s="144"/>
    </row>
    <row r="483" ht="12.75" customHeight="1">
      <c r="A483" s="144"/>
    </row>
    <row r="484" ht="12.75" customHeight="1">
      <c r="A484" s="144"/>
    </row>
    <row r="485" ht="12.75" customHeight="1">
      <c r="A485" s="144"/>
    </row>
    <row r="486" ht="12.75" customHeight="1">
      <c r="A486" s="144"/>
    </row>
    <row r="487" ht="12.75" customHeight="1">
      <c r="A487" s="144"/>
    </row>
    <row r="488" ht="12.75" customHeight="1">
      <c r="A488" s="144"/>
    </row>
    <row r="489" ht="12.75" customHeight="1">
      <c r="A489" s="144"/>
    </row>
    <row r="490" ht="12.75" customHeight="1">
      <c r="A490" s="144"/>
    </row>
    <row r="491" ht="12.75" customHeight="1">
      <c r="A491" s="144"/>
    </row>
    <row r="492" ht="12.75" customHeight="1">
      <c r="A492" s="144"/>
    </row>
    <row r="493" ht="12.75" customHeight="1">
      <c r="A493" s="144"/>
    </row>
    <row r="494" ht="12.75" customHeight="1">
      <c r="A494" s="144"/>
    </row>
    <row r="495" ht="12.75" customHeight="1">
      <c r="A495" s="144"/>
    </row>
    <row r="496" ht="12.75" customHeight="1">
      <c r="A496" s="144"/>
    </row>
    <row r="497" ht="12.75" customHeight="1">
      <c r="A497" s="144"/>
    </row>
    <row r="498" ht="12.75" customHeight="1">
      <c r="A498" s="144"/>
    </row>
    <row r="499" ht="12.75" customHeight="1">
      <c r="A499" s="144"/>
    </row>
    <row r="500" ht="12.75" customHeight="1">
      <c r="A500" s="144"/>
    </row>
    <row r="501" ht="12.75" customHeight="1">
      <c r="A501" s="144"/>
    </row>
    <row r="502" ht="12.75" customHeight="1">
      <c r="A502" s="144"/>
    </row>
    <row r="503" ht="12.75" customHeight="1">
      <c r="A503" s="144"/>
    </row>
    <row r="504" ht="12.75" customHeight="1">
      <c r="A504" s="144"/>
    </row>
    <row r="505" ht="12.75" customHeight="1">
      <c r="A505" s="144"/>
    </row>
    <row r="506" ht="12.75" customHeight="1">
      <c r="A506" s="144"/>
    </row>
    <row r="507" ht="12.75" customHeight="1">
      <c r="A507" s="144"/>
    </row>
    <row r="508" ht="12.75" customHeight="1">
      <c r="A508" s="144"/>
    </row>
    <row r="509" ht="12.75" customHeight="1">
      <c r="A509" s="144"/>
    </row>
    <row r="510" ht="12.75" customHeight="1">
      <c r="A510" s="144"/>
    </row>
    <row r="511" ht="12.75" customHeight="1">
      <c r="A511" s="144"/>
    </row>
    <row r="512" ht="12.75" customHeight="1">
      <c r="A512" s="144"/>
    </row>
    <row r="513" ht="12.75" customHeight="1">
      <c r="A513" s="144"/>
    </row>
    <row r="514" ht="12.75" customHeight="1">
      <c r="A514" s="144"/>
    </row>
    <row r="515" ht="12.75" customHeight="1">
      <c r="A515" s="144"/>
    </row>
    <row r="516" ht="12.75" customHeight="1">
      <c r="A516" s="144"/>
    </row>
    <row r="517" ht="12.75" customHeight="1">
      <c r="A517" s="144"/>
    </row>
    <row r="518" ht="12.75" customHeight="1">
      <c r="A518" s="144"/>
    </row>
    <row r="519" ht="12.75" customHeight="1">
      <c r="A519" s="144"/>
    </row>
    <row r="520" ht="12.75" customHeight="1">
      <c r="A520" s="144"/>
    </row>
    <row r="521" ht="12.75" customHeight="1">
      <c r="A521" s="144"/>
    </row>
    <row r="522" ht="12.75" customHeight="1">
      <c r="A522" s="144"/>
    </row>
    <row r="523" ht="12.75" customHeight="1">
      <c r="A523" s="144"/>
    </row>
    <row r="524" ht="12.75" customHeight="1">
      <c r="A524" s="144"/>
    </row>
    <row r="525" ht="12.75" customHeight="1">
      <c r="A525" s="144"/>
    </row>
    <row r="526" ht="12.75" customHeight="1">
      <c r="A526" s="144"/>
    </row>
    <row r="527" ht="12.75" customHeight="1">
      <c r="A527" s="144"/>
    </row>
    <row r="528" ht="12.75" customHeight="1">
      <c r="A528" s="144"/>
    </row>
    <row r="529" ht="12.75" customHeight="1">
      <c r="A529" s="144"/>
    </row>
    <row r="530" ht="12.75" customHeight="1">
      <c r="A530" s="144"/>
    </row>
    <row r="531" ht="12.75" customHeight="1">
      <c r="A531" s="144"/>
    </row>
    <row r="532" ht="12.75" customHeight="1">
      <c r="A532" s="144"/>
    </row>
    <row r="533" ht="12.75" customHeight="1">
      <c r="A533" s="144"/>
    </row>
    <row r="534" ht="12.75" customHeight="1">
      <c r="A534" s="144"/>
    </row>
    <row r="535" ht="12.75" customHeight="1">
      <c r="A535" s="144"/>
    </row>
    <row r="536" ht="12.75" customHeight="1">
      <c r="A536" s="144"/>
    </row>
    <row r="537" ht="12.75" customHeight="1">
      <c r="A537" s="144"/>
    </row>
    <row r="538" ht="12.75" customHeight="1">
      <c r="A538" s="144"/>
    </row>
    <row r="539" ht="12.75" customHeight="1">
      <c r="A539" s="144"/>
    </row>
    <row r="540" ht="12.75" customHeight="1">
      <c r="A540" s="144"/>
    </row>
    <row r="541" ht="12.75" customHeight="1">
      <c r="A541" s="144"/>
    </row>
    <row r="542" ht="12.75" customHeight="1">
      <c r="A542" s="144"/>
    </row>
    <row r="543" ht="12.75" customHeight="1">
      <c r="A543" s="144"/>
    </row>
    <row r="544" ht="12.75" customHeight="1">
      <c r="A544" s="144"/>
    </row>
    <row r="545" ht="12.75" customHeight="1">
      <c r="A545" s="144"/>
    </row>
    <row r="546" ht="12.75" customHeight="1">
      <c r="A546" s="144"/>
    </row>
    <row r="547" ht="12.75" customHeight="1">
      <c r="A547" s="144"/>
    </row>
    <row r="548" ht="12.75" customHeight="1">
      <c r="A548" s="144"/>
    </row>
    <row r="549" ht="12.75" customHeight="1">
      <c r="A549" s="144"/>
    </row>
    <row r="550" ht="12.75" customHeight="1">
      <c r="A550" s="144"/>
    </row>
    <row r="551" ht="12.75" customHeight="1">
      <c r="A551" s="144"/>
    </row>
    <row r="552" ht="12.75" customHeight="1">
      <c r="A552" s="144"/>
    </row>
    <row r="553" ht="12.75" customHeight="1">
      <c r="A553" s="144"/>
    </row>
    <row r="554" ht="12.75" customHeight="1">
      <c r="A554" s="144"/>
    </row>
    <row r="555" ht="12.75" customHeight="1">
      <c r="A555" s="144"/>
    </row>
    <row r="556" ht="12.75" customHeight="1">
      <c r="A556" s="144"/>
    </row>
    <row r="557" ht="12.75" customHeight="1">
      <c r="A557" s="144"/>
    </row>
    <row r="558" ht="12.75" customHeight="1">
      <c r="A558" s="144"/>
    </row>
    <row r="559" ht="12.75" customHeight="1">
      <c r="A559" s="144"/>
    </row>
    <row r="560" ht="12.75" customHeight="1">
      <c r="A560" s="144"/>
    </row>
    <row r="561" ht="12.75" customHeight="1">
      <c r="A561" s="144"/>
    </row>
    <row r="562" ht="12.75" customHeight="1">
      <c r="A562" s="144"/>
    </row>
    <row r="563" ht="12.75" customHeight="1">
      <c r="A563" s="144"/>
    </row>
    <row r="564" ht="12.75" customHeight="1">
      <c r="A564" s="144"/>
    </row>
    <row r="565" ht="12.75" customHeight="1">
      <c r="A565" s="144"/>
    </row>
    <row r="566" ht="12.75" customHeight="1">
      <c r="A566" s="144"/>
    </row>
    <row r="567" ht="12.75" customHeight="1">
      <c r="A567" s="144"/>
    </row>
    <row r="568" ht="12.75" customHeight="1">
      <c r="A568" s="144"/>
    </row>
    <row r="569" ht="12.75" customHeight="1">
      <c r="A569" s="144"/>
    </row>
    <row r="570" ht="12.75" customHeight="1">
      <c r="A570" s="144"/>
    </row>
    <row r="571" ht="12.75" customHeight="1">
      <c r="A571" s="144"/>
    </row>
    <row r="572" ht="12.75" customHeight="1">
      <c r="A572" s="144"/>
    </row>
    <row r="573" ht="12.75" customHeight="1">
      <c r="A573" s="144"/>
    </row>
    <row r="574" ht="12.75" customHeight="1">
      <c r="A574" s="144"/>
    </row>
    <row r="575" ht="12.75" customHeight="1">
      <c r="A575" s="144"/>
    </row>
    <row r="576" ht="12.75" customHeight="1">
      <c r="A576" s="144"/>
    </row>
    <row r="577" ht="12.75" customHeight="1">
      <c r="A577" s="144"/>
    </row>
    <row r="578" ht="12.75" customHeight="1">
      <c r="A578" s="144"/>
    </row>
    <row r="579" ht="12.75" customHeight="1">
      <c r="A579" s="144"/>
    </row>
    <row r="580" ht="12.75" customHeight="1">
      <c r="A580" s="144"/>
    </row>
    <row r="581" ht="12.75" customHeight="1">
      <c r="A581" s="144"/>
    </row>
    <row r="582" ht="12.75" customHeight="1">
      <c r="A582" s="144"/>
    </row>
    <row r="583" ht="12.75" customHeight="1">
      <c r="A583" s="144"/>
    </row>
    <row r="584" ht="12.75" customHeight="1">
      <c r="A584" s="144"/>
    </row>
    <row r="585" ht="12.75" customHeight="1">
      <c r="A585" s="144"/>
    </row>
    <row r="586" ht="12.75" customHeight="1">
      <c r="A586" s="144"/>
    </row>
    <row r="587" ht="12.75" customHeight="1">
      <c r="A587" s="144"/>
    </row>
    <row r="588" ht="12.75" customHeight="1">
      <c r="A588" s="144"/>
    </row>
    <row r="589" ht="12.75" customHeight="1">
      <c r="A589" s="144"/>
    </row>
    <row r="590" ht="12.75" customHeight="1">
      <c r="A590" s="144"/>
    </row>
    <row r="591" ht="12.75" customHeight="1">
      <c r="A591" s="144"/>
    </row>
    <row r="592" ht="12.75" customHeight="1">
      <c r="A592" s="144"/>
    </row>
    <row r="593" ht="12.75" customHeight="1">
      <c r="A593" s="144"/>
    </row>
    <row r="594" ht="12.75" customHeight="1">
      <c r="A594" s="144"/>
    </row>
    <row r="595" ht="12.75" customHeight="1">
      <c r="A595" s="144"/>
    </row>
    <row r="596" ht="12.75" customHeight="1">
      <c r="A596" s="144"/>
    </row>
    <row r="597" ht="12.75" customHeight="1">
      <c r="A597" s="144"/>
    </row>
    <row r="598" ht="12.75" customHeight="1">
      <c r="A598" s="144"/>
    </row>
    <row r="599" ht="12.75" customHeight="1">
      <c r="A599" s="144"/>
    </row>
    <row r="600" ht="12.75" customHeight="1">
      <c r="A600" s="144"/>
    </row>
    <row r="601" ht="12.75" customHeight="1">
      <c r="A601" s="144"/>
    </row>
    <row r="602" ht="12.75" customHeight="1">
      <c r="A602" s="144"/>
    </row>
    <row r="603" ht="12.75" customHeight="1">
      <c r="A603" s="144"/>
    </row>
    <row r="604" ht="12.75" customHeight="1">
      <c r="A604" s="144"/>
    </row>
    <row r="605" ht="12.75" customHeight="1">
      <c r="A605" s="144"/>
    </row>
    <row r="606" ht="12.75" customHeight="1">
      <c r="A606" s="144"/>
    </row>
    <row r="607" ht="12.75" customHeight="1">
      <c r="A607" s="144"/>
    </row>
    <row r="608" ht="12.75" customHeight="1">
      <c r="A608" s="144"/>
    </row>
    <row r="609" ht="12.75" customHeight="1">
      <c r="A609" s="144"/>
    </row>
    <row r="610" ht="12.75" customHeight="1">
      <c r="A610" s="144"/>
    </row>
    <row r="611" ht="12.75" customHeight="1">
      <c r="A611" s="144"/>
    </row>
    <row r="612" ht="12.75" customHeight="1">
      <c r="A612" s="144"/>
    </row>
    <row r="613" ht="12.75" customHeight="1">
      <c r="A613" s="144"/>
    </row>
    <row r="614" ht="12.75" customHeight="1">
      <c r="A614" s="144"/>
    </row>
    <row r="615" ht="12.75" customHeight="1">
      <c r="A615" s="144"/>
    </row>
    <row r="616" ht="12.75" customHeight="1">
      <c r="A616" s="144"/>
    </row>
    <row r="617" ht="12.75" customHeight="1">
      <c r="A617" s="144"/>
    </row>
    <row r="618" ht="12.75" customHeight="1">
      <c r="A618" s="144"/>
    </row>
    <row r="619" ht="12.75" customHeight="1">
      <c r="A619" s="144"/>
    </row>
    <row r="620" ht="12.75" customHeight="1">
      <c r="A620" s="144"/>
    </row>
    <row r="621" ht="12.75" customHeight="1">
      <c r="A621" s="144"/>
    </row>
    <row r="622" ht="12.75" customHeight="1">
      <c r="A622" s="144"/>
    </row>
    <row r="623" ht="12.75" customHeight="1">
      <c r="A623" s="144"/>
    </row>
    <row r="624" ht="12.75" customHeight="1">
      <c r="A624" s="144"/>
    </row>
    <row r="625" ht="12.75" customHeight="1">
      <c r="A625" s="144"/>
    </row>
    <row r="626" ht="12.75" customHeight="1">
      <c r="A626" s="144"/>
    </row>
    <row r="627" ht="12.75" customHeight="1">
      <c r="A627" s="144"/>
    </row>
    <row r="628" ht="12.75" customHeight="1">
      <c r="A628" s="144"/>
    </row>
    <row r="629" ht="12.75" customHeight="1">
      <c r="A629" s="144"/>
    </row>
    <row r="630" ht="12.75" customHeight="1">
      <c r="A630" s="144"/>
    </row>
    <row r="631" ht="12.75" customHeight="1">
      <c r="A631" s="144"/>
    </row>
    <row r="632" ht="12.75" customHeight="1">
      <c r="A632" s="144"/>
    </row>
    <row r="633" ht="12.75" customHeight="1">
      <c r="A633" s="144"/>
    </row>
    <row r="634" ht="12.75" customHeight="1">
      <c r="A634" s="144"/>
    </row>
    <row r="635" ht="12.75" customHeight="1">
      <c r="A635" s="144"/>
    </row>
    <row r="636" ht="12.75" customHeight="1">
      <c r="A636" s="144"/>
    </row>
    <row r="637" ht="12.75" customHeight="1">
      <c r="A637" s="144"/>
    </row>
    <row r="638" ht="12.75" customHeight="1">
      <c r="A638" s="144"/>
    </row>
    <row r="639" ht="12.75" customHeight="1">
      <c r="A639" s="144"/>
    </row>
    <row r="640" ht="12.75" customHeight="1">
      <c r="A640" s="144"/>
    </row>
    <row r="641" ht="12.75" customHeight="1">
      <c r="A641" s="144"/>
    </row>
    <row r="642" ht="12.75" customHeight="1">
      <c r="A642" s="144"/>
    </row>
    <row r="643" ht="12.75" customHeight="1">
      <c r="A643" s="144"/>
    </row>
    <row r="644" ht="12.75" customHeight="1">
      <c r="A644" s="144"/>
    </row>
    <row r="645" ht="12.75" customHeight="1">
      <c r="A645" s="144"/>
    </row>
    <row r="646" ht="12.75" customHeight="1">
      <c r="A646" s="144"/>
    </row>
    <row r="647" ht="12.75" customHeight="1">
      <c r="A647" s="144"/>
    </row>
    <row r="648" ht="12.75" customHeight="1">
      <c r="A648" s="144"/>
    </row>
    <row r="649" ht="12.75" customHeight="1">
      <c r="A649" s="144"/>
    </row>
    <row r="650" ht="12.75" customHeight="1">
      <c r="A650" s="144"/>
    </row>
    <row r="651" ht="12.75" customHeight="1">
      <c r="A651" s="144"/>
    </row>
    <row r="652" ht="12.75" customHeight="1">
      <c r="A652" s="144"/>
    </row>
    <row r="653" ht="12.75" customHeight="1">
      <c r="A653" s="144"/>
    </row>
    <row r="654" ht="12.75" customHeight="1">
      <c r="A654" s="144"/>
    </row>
    <row r="655" ht="12.75" customHeight="1">
      <c r="A655" s="144"/>
    </row>
    <row r="656" ht="12.75" customHeight="1">
      <c r="A656" s="144"/>
    </row>
    <row r="657" ht="12.75" customHeight="1">
      <c r="A657" s="144"/>
    </row>
    <row r="658" ht="12.75" customHeight="1">
      <c r="A658" s="144"/>
    </row>
    <row r="659" ht="12.75" customHeight="1">
      <c r="A659" s="144"/>
    </row>
    <row r="660" ht="12.75" customHeight="1">
      <c r="A660" s="144"/>
    </row>
    <row r="661" ht="12.75" customHeight="1">
      <c r="A661" s="144"/>
    </row>
    <row r="662" ht="12.75" customHeight="1">
      <c r="A662" s="144"/>
    </row>
    <row r="663" ht="12.75" customHeight="1">
      <c r="A663" s="144"/>
    </row>
    <row r="664" ht="12.75" customHeight="1">
      <c r="A664" s="144"/>
    </row>
    <row r="665" ht="12.75" customHeight="1">
      <c r="A665" s="144"/>
    </row>
    <row r="666" ht="12.75" customHeight="1">
      <c r="A666" s="144"/>
    </row>
    <row r="667" ht="12.75" customHeight="1">
      <c r="A667" s="144"/>
    </row>
    <row r="668" ht="12.75" customHeight="1">
      <c r="A668" s="144"/>
    </row>
    <row r="669" ht="12.75" customHeight="1">
      <c r="A669" s="144"/>
    </row>
    <row r="670" ht="12.75" customHeight="1">
      <c r="A670" s="144"/>
    </row>
    <row r="671" ht="12.75" customHeight="1">
      <c r="A671" s="144"/>
    </row>
    <row r="672" ht="12.75" customHeight="1">
      <c r="A672" s="144"/>
    </row>
    <row r="673" ht="12.75" customHeight="1">
      <c r="A673" s="144"/>
    </row>
    <row r="674" ht="12.75" customHeight="1">
      <c r="A674" s="144"/>
    </row>
    <row r="675" ht="12.75" customHeight="1">
      <c r="A675" s="144"/>
    </row>
    <row r="676" ht="12.75" customHeight="1">
      <c r="A676" s="144"/>
    </row>
    <row r="677" ht="12.75" customHeight="1">
      <c r="A677" s="144"/>
    </row>
    <row r="678" ht="12.75" customHeight="1">
      <c r="A678" s="144"/>
    </row>
    <row r="679" ht="12.75" customHeight="1">
      <c r="A679" s="144"/>
    </row>
    <row r="680" ht="12.75" customHeight="1">
      <c r="A680" s="144"/>
    </row>
    <row r="681" ht="12.75" customHeight="1">
      <c r="A681" s="144"/>
    </row>
    <row r="682" ht="12.75" customHeight="1">
      <c r="A682" s="144"/>
    </row>
    <row r="683" ht="12.75" customHeight="1">
      <c r="A683" s="144"/>
    </row>
    <row r="684" ht="12.75" customHeight="1">
      <c r="A684" s="144"/>
    </row>
    <row r="685" ht="12.75" customHeight="1">
      <c r="A685" s="144"/>
    </row>
    <row r="686" ht="12.75" customHeight="1">
      <c r="A686" s="144"/>
    </row>
    <row r="687" ht="12.75" customHeight="1">
      <c r="A687" s="144"/>
    </row>
    <row r="688" ht="12.75" customHeight="1">
      <c r="A688" s="144"/>
    </row>
    <row r="689" ht="12.75" customHeight="1">
      <c r="A689" s="144"/>
    </row>
    <row r="690" ht="12.75" customHeight="1">
      <c r="A690" s="144"/>
    </row>
    <row r="691" ht="12.75" customHeight="1">
      <c r="A691" s="144"/>
    </row>
    <row r="692" ht="12.75" customHeight="1">
      <c r="A692" s="144"/>
    </row>
    <row r="693" ht="12.75" customHeight="1">
      <c r="A693" s="144"/>
    </row>
    <row r="694" ht="12.75" customHeight="1">
      <c r="A694" s="144"/>
    </row>
    <row r="695" ht="12.75" customHeight="1">
      <c r="A695" s="144"/>
    </row>
    <row r="696" ht="12.75" customHeight="1">
      <c r="A696" s="144"/>
    </row>
    <row r="697" ht="12.75" customHeight="1">
      <c r="A697" s="144"/>
    </row>
    <row r="698" ht="12.75" customHeight="1">
      <c r="A698" s="144"/>
    </row>
    <row r="699" ht="12.75" customHeight="1">
      <c r="A699" s="144"/>
    </row>
    <row r="700" ht="12.75" customHeight="1">
      <c r="A700" s="144"/>
    </row>
    <row r="701" ht="12.75" customHeight="1">
      <c r="A701" s="144"/>
    </row>
    <row r="702" ht="12.75" customHeight="1">
      <c r="A702" s="144"/>
    </row>
    <row r="703" ht="12.75" customHeight="1">
      <c r="A703" s="144"/>
    </row>
    <row r="704" ht="12.75" customHeight="1">
      <c r="A704" s="144"/>
    </row>
    <row r="705" ht="12.75" customHeight="1">
      <c r="A705" s="144"/>
    </row>
    <row r="706" ht="12.75" customHeight="1">
      <c r="A706" s="144"/>
    </row>
    <row r="707" ht="12.75" customHeight="1">
      <c r="A707" s="144"/>
    </row>
    <row r="708" ht="12.75" customHeight="1">
      <c r="A708" s="144"/>
    </row>
    <row r="709" ht="12.75" customHeight="1">
      <c r="A709" s="144"/>
    </row>
    <row r="710" ht="12.75" customHeight="1">
      <c r="A710" s="144"/>
    </row>
    <row r="711" ht="12.75" customHeight="1">
      <c r="A711" s="144"/>
    </row>
    <row r="712" ht="12.75" customHeight="1">
      <c r="A712" s="144"/>
    </row>
    <row r="713" ht="12.75" customHeight="1">
      <c r="A713" s="144"/>
    </row>
    <row r="714" ht="12.75" customHeight="1">
      <c r="A714" s="144"/>
    </row>
    <row r="715" ht="12.75" customHeight="1">
      <c r="A715" s="144"/>
    </row>
    <row r="716" ht="12.75" customHeight="1">
      <c r="A716" s="144"/>
    </row>
    <row r="717" ht="12.75" customHeight="1">
      <c r="A717" s="144"/>
    </row>
    <row r="718" ht="12.75" customHeight="1">
      <c r="A718" s="144"/>
    </row>
    <row r="719" ht="12.75" customHeight="1">
      <c r="A719" s="144"/>
    </row>
    <row r="720" ht="12.75" customHeight="1">
      <c r="A720" s="144"/>
    </row>
    <row r="721" ht="12.75" customHeight="1">
      <c r="A721" s="144"/>
    </row>
    <row r="722" ht="12.75" customHeight="1">
      <c r="A722" s="144"/>
    </row>
    <row r="723" ht="12.75" customHeight="1">
      <c r="A723" s="144"/>
    </row>
    <row r="724" ht="12.75" customHeight="1">
      <c r="A724" s="144"/>
    </row>
    <row r="725" ht="12.75" customHeight="1">
      <c r="A725" s="144"/>
    </row>
    <row r="726" ht="12.75" customHeight="1">
      <c r="A726" s="144"/>
    </row>
    <row r="727" ht="12.75" customHeight="1">
      <c r="A727" s="144"/>
    </row>
    <row r="728" ht="12.75" customHeight="1">
      <c r="A728" s="144"/>
    </row>
    <row r="729" ht="12.75" customHeight="1">
      <c r="A729" s="144"/>
    </row>
    <row r="730" ht="12.75" customHeight="1">
      <c r="A730" s="144"/>
    </row>
    <row r="731" ht="12.75" customHeight="1">
      <c r="A731" s="144"/>
    </row>
    <row r="732" ht="12.75" customHeight="1">
      <c r="A732" s="144"/>
    </row>
    <row r="733" ht="12.75" customHeight="1">
      <c r="A733" s="144"/>
    </row>
    <row r="734" ht="12.75" customHeight="1">
      <c r="A734" s="144"/>
    </row>
    <row r="735" ht="12.75" customHeight="1">
      <c r="A735" s="144"/>
    </row>
    <row r="736" ht="12.75" customHeight="1">
      <c r="A736" s="144"/>
    </row>
    <row r="737" ht="12.75" customHeight="1">
      <c r="A737" s="144"/>
    </row>
    <row r="738" ht="12.75" customHeight="1">
      <c r="A738" s="144"/>
    </row>
    <row r="739" ht="12.75" customHeight="1">
      <c r="A739" s="144"/>
    </row>
    <row r="740" ht="12.75" customHeight="1">
      <c r="A740" s="144"/>
    </row>
    <row r="741" ht="12.75" customHeight="1">
      <c r="A741" s="144"/>
    </row>
    <row r="742" ht="12.75" customHeight="1">
      <c r="A742" s="144"/>
    </row>
    <row r="743" ht="12.75" customHeight="1">
      <c r="A743" s="144"/>
    </row>
    <row r="744" ht="12.75" customHeight="1">
      <c r="A744" s="144"/>
    </row>
    <row r="745" ht="12.75" customHeight="1">
      <c r="A745" s="144"/>
    </row>
    <row r="746" ht="12.75" customHeight="1">
      <c r="A746" s="144"/>
    </row>
    <row r="747" ht="12.75" customHeight="1">
      <c r="A747" s="144"/>
    </row>
    <row r="748" ht="12.75" customHeight="1">
      <c r="A748" s="144"/>
    </row>
    <row r="749" ht="12.75" customHeight="1">
      <c r="A749" s="144"/>
    </row>
    <row r="750" ht="12.75" customHeight="1">
      <c r="A750" s="144"/>
    </row>
    <row r="751" ht="12.75" customHeight="1">
      <c r="A751" s="144"/>
    </row>
    <row r="752" ht="12.75" customHeight="1">
      <c r="A752" s="144"/>
    </row>
    <row r="753" ht="12.75" customHeight="1">
      <c r="A753" s="144"/>
    </row>
    <row r="754" ht="12.75" customHeight="1">
      <c r="A754" s="144"/>
    </row>
    <row r="755" ht="12.75" customHeight="1">
      <c r="A755" s="144"/>
    </row>
    <row r="756" ht="12.75" customHeight="1">
      <c r="A756" s="144"/>
    </row>
    <row r="757" ht="12.75" customHeight="1">
      <c r="A757" s="144"/>
    </row>
    <row r="758" ht="12.75" customHeight="1">
      <c r="A758" s="144"/>
    </row>
    <row r="759" ht="12.75" customHeight="1">
      <c r="A759" s="144"/>
    </row>
    <row r="760" ht="12.75" customHeight="1">
      <c r="A760" s="144"/>
    </row>
    <row r="761" ht="12.75" customHeight="1">
      <c r="A761" s="144"/>
    </row>
    <row r="762" ht="12.75" customHeight="1">
      <c r="A762" s="144"/>
    </row>
    <row r="763" ht="12.75" customHeight="1">
      <c r="A763" s="144"/>
    </row>
    <row r="764" ht="12.75" customHeight="1">
      <c r="A764" s="144"/>
    </row>
    <row r="765" ht="12.75" customHeight="1">
      <c r="A765" s="144"/>
    </row>
    <row r="766" ht="12.75" customHeight="1">
      <c r="A766" s="144"/>
    </row>
    <row r="767" ht="12.75" customHeight="1">
      <c r="A767" s="144"/>
    </row>
    <row r="768" ht="12.75" customHeight="1">
      <c r="A768" s="144"/>
    </row>
    <row r="769" ht="12.75" customHeight="1">
      <c r="A769" s="144"/>
    </row>
    <row r="770" ht="12.75" customHeight="1">
      <c r="A770" s="144"/>
    </row>
    <row r="771" ht="12.75" customHeight="1">
      <c r="A771" s="144"/>
    </row>
    <row r="772" ht="12.75" customHeight="1">
      <c r="A772" s="144"/>
    </row>
    <row r="773" ht="12.75" customHeight="1">
      <c r="A773" s="144"/>
    </row>
    <row r="774" ht="12.75" customHeight="1">
      <c r="A774" s="144"/>
    </row>
    <row r="775" ht="12.75" customHeight="1">
      <c r="A775" s="144"/>
    </row>
    <row r="776" ht="12.75" customHeight="1">
      <c r="A776" s="144"/>
    </row>
    <row r="777" ht="12.75" customHeight="1">
      <c r="A777" s="144"/>
    </row>
    <row r="778" ht="12.75" customHeight="1">
      <c r="A778" s="144"/>
    </row>
    <row r="779" ht="12.75" customHeight="1">
      <c r="A779" s="144"/>
    </row>
    <row r="780" ht="12.75" customHeight="1">
      <c r="A780" s="144"/>
    </row>
    <row r="781" ht="12.75" customHeight="1">
      <c r="A781" s="144"/>
    </row>
    <row r="782" ht="12.75" customHeight="1">
      <c r="A782" s="144"/>
    </row>
    <row r="783" ht="12.75" customHeight="1">
      <c r="A783" s="144"/>
    </row>
    <row r="784" ht="12.75" customHeight="1">
      <c r="A784" s="144"/>
    </row>
    <row r="785" ht="12.75" customHeight="1">
      <c r="A785" s="144"/>
    </row>
    <row r="786" ht="12.75" customHeight="1">
      <c r="A786" s="144"/>
    </row>
    <row r="787" ht="12.75" customHeight="1">
      <c r="A787" s="144"/>
    </row>
    <row r="788" ht="12.75" customHeight="1">
      <c r="A788" s="144"/>
    </row>
    <row r="789" ht="12.75" customHeight="1">
      <c r="A789" s="144"/>
    </row>
    <row r="790" ht="12.75" customHeight="1">
      <c r="A790" s="144"/>
    </row>
    <row r="791" ht="12.75" customHeight="1">
      <c r="A791" s="144"/>
    </row>
    <row r="792" ht="12.75" customHeight="1">
      <c r="A792" s="144"/>
    </row>
    <row r="793" ht="12.75" customHeight="1">
      <c r="A793" s="144"/>
    </row>
    <row r="794" ht="12.75" customHeight="1">
      <c r="A794" s="144"/>
    </row>
    <row r="795" ht="12.75" customHeight="1">
      <c r="A795" s="144"/>
    </row>
    <row r="796" ht="12.75" customHeight="1">
      <c r="A796" s="144"/>
    </row>
    <row r="797" ht="12.75" customHeight="1">
      <c r="A797" s="144"/>
    </row>
    <row r="798" ht="12.75" customHeight="1">
      <c r="A798" s="144"/>
    </row>
    <row r="799" ht="12.75" customHeight="1">
      <c r="A799" s="144"/>
    </row>
    <row r="800" ht="12.75" customHeight="1">
      <c r="A800" s="144"/>
    </row>
    <row r="801" ht="12.75" customHeight="1">
      <c r="A801" s="144"/>
    </row>
    <row r="802" ht="12.75" customHeight="1">
      <c r="A802" s="144"/>
    </row>
    <row r="803" ht="12.75" customHeight="1">
      <c r="A803" s="144"/>
    </row>
    <row r="804" ht="12.75" customHeight="1">
      <c r="A804" s="144"/>
    </row>
    <row r="805" ht="12.75" customHeight="1">
      <c r="A805" s="144"/>
    </row>
    <row r="806" ht="12.75" customHeight="1">
      <c r="A806" s="144"/>
    </row>
    <row r="807" ht="12.75" customHeight="1">
      <c r="A807" s="144"/>
    </row>
    <row r="808" ht="12.75" customHeight="1">
      <c r="A808" s="144"/>
    </row>
    <row r="809" ht="12.75" customHeight="1">
      <c r="A809" s="144"/>
    </row>
    <row r="810" ht="12.75" customHeight="1">
      <c r="A810" s="144"/>
    </row>
    <row r="811" ht="12.75" customHeight="1">
      <c r="A811" s="144"/>
    </row>
    <row r="812" ht="12.75" customHeight="1">
      <c r="A812" s="144"/>
    </row>
    <row r="813" ht="12.75" customHeight="1">
      <c r="A813" s="144"/>
    </row>
    <row r="814" ht="12.75" customHeight="1">
      <c r="A814" s="144"/>
    </row>
    <row r="815" ht="12.75" customHeight="1">
      <c r="A815" s="144"/>
    </row>
    <row r="816" ht="12.75" customHeight="1">
      <c r="A816" s="144"/>
    </row>
    <row r="817" ht="12.75" customHeight="1">
      <c r="A817" s="144"/>
    </row>
    <row r="818" ht="12.75" customHeight="1">
      <c r="A818" s="144"/>
    </row>
    <row r="819" ht="12.75" customHeight="1">
      <c r="A819" s="144"/>
    </row>
    <row r="820" ht="12.75" customHeight="1">
      <c r="A820" s="144"/>
    </row>
    <row r="821" ht="12.75" customHeight="1">
      <c r="A821" s="144"/>
    </row>
    <row r="822" ht="12.75" customHeight="1">
      <c r="A822" s="144"/>
    </row>
    <row r="823" ht="12.75" customHeight="1">
      <c r="A823" s="144"/>
    </row>
    <row r="824" ht="12.75" customHeight="1">
      <c r="A824" s="144"/>
    </row>
    <row r="825" ht="12.75" customHeight="1">
      <c r="A825" s="144"/>
    </row>
    <row r="826" ht="12.75" customHeight="1">
      <c r="A826" s="144"/>
    </row>
    <row r="827" ht="12.75" customHeight="1">
      <c r="A827" s="144"/>
    </row>
    <row r="828" ht="12.75" customHeight="1">
      <c r="A828" s="144"/>
    </row>
    <row r="829" ht="12.75" customHeight="1">
      <c r="A829" s="144"/>
    </row>
    <row r="830" ht="12.75" customHeight="1">
      <c r="A830" s="144"/>
    </row>
    <row r="831" ht="12.75" customHeight="1">
      <c r="A831" s="144"/>
    </row>
    <row r="832" ht="12.75" customHeight="1">
      <c r="A832" s="144"/>
    </row>
    <row r="833" ht="12.75" customHeight="1">
      <c r="A833" s="144"/>
    </row>
    <row r="834" ht="12.75" customHeight="1">
      <c r="A834" s="144"/>
    </row>
    <row r="835" ht="12.75" customHeight="1">
      <c r="A835" s="144"/>
    </row>
    <row r="836" ht="12.75" customHeight="1">
      <c r="A836" s="144"/>
    </row>
    <row r="837" ht="12.75" customHeight="1">
      <c r="A837" s="144"/>
    </row>
    <row r="838" ht="12.75" customHeight="1">
      <c r="A838" s="144"/>
    </row>
    <row r="839" ht="12.75" customHeight="1">
      <c r="A839" s="144"/>
    </row>
    <row r="840" ht="12.75" customHeight="1">
      <c r="A840" s="144"/>
    </row>
    <row r="841" ht="12.75" customHeight="1">
      <c r="A841" s="144"/>
    </row>
    <row r="842" ht="12.75" customHeight="1">
      <c r="A842" s="144"/>
    </row>
    <row r="843" ht="12.75" customHeight="1">
      <c r="A843" s="144"/>
    </row>
    <row r="844" ht="12.75" customHeight="1">
      <c r="A844" s="144"/>
    </row>
    <row r="845" ht="12.75" customHeight="1">
      <c r="A845" s="144"/>
    </row>
    <row r="846" ht="12.75" customHeight="1">
      <c r="A846" s="144"/>
    </row>
    <row r="847" ht="12.75" customHeight="1">
      <c r="A847" s="144"/>
    </row>
    <row r="848" ht="12.75" customHeight="1">
      <c r="A848" s="144"/>
    </row>
    <row r="849" ht="12.75" customHeight="1">
      <c r="A849" s="144"/>
    </row>
    <row r="850" ht="12.75" customHeight="1">
      <c r="A850" s="144"/>
    </row>
    <row r="851" ht="12.75" customHeight="1">
      <c r="A851" s="144"/>
    </row>
    <row r="852" ht="12.75" customHeight="1">
      <c r="A852" s="144"/>
    </row>
    <row r="853" ht="12.75" customHeight="1">
      <c r="A853" s="144"/>
    </row>
    <row r="854" ht="12.75" customHeight="1">
      <c r="A854" s="144"/>
    </row>
    <row r="855" ht="12.75" customHeight="1">
      <c r="A855" s="144"/>
    </row>
    <row r="856" ht="12.75" customHeight="1">
      <c r="A856" s="144"/>
    </row>
    <row r="857" ht="12.75" customHeight="1">
      <c r="A857" s="144"/>
    </row>
    <row r="858" ht="12.75" customHeight="1">
      <c r="A858" s="144"/>
    </row>
    <row r="859" ht="12.75" customHeight="1">
      <c r="A859" s="144"/>
    </row>
    <row r="860" ht="12.75" customHeight="1">
      <c r="A860" s="144"/>
    </row>
    <row r="861" ht="12.75" customHeight="1">
      <c r="A861" s="144"/>
    </row>
    <row r="862" ht="12.75" customHeight="1">
      <c r="A862" s="144"/>
    </row>
    <row r="863" ht="12.75" customHeight="1">
      <c r="A863" s="144"/>
    </row>
    <row r="864" ht="12.75" customHeight="1">
      <c r="A864" s="144"/>
    </row>
    <row r="865" ht="12.75" customHeight="1">
      <c r="A865" s="144"/>
    </row>
    <row r="866" ht="12.75" customHeight="1">
      <c r="A866" s="144"/>
    </row>
    <row r="867" ht="12.75" customHeight="1">
      <c r="A867" s="144"/>
    </row>
    <row r="868" ht="12.75" customHeight="1">
      <c r="A868" s="144"/>
    </row>
    <row r="869" ht="12.75" customHeight="1">
      <c r="A869" s="144"/>
    </row>
    <row r="870" ht="12.75" customHeight="1">
      <c r="A870" s="144"/>
    </row>
    <row r="871" ht="12.75" customHeight="1">
      <c r="A871" s="144"/>
    </row>
    <row r="872" ht="12.75" customHeight="1">
      <c r="A872" s="144"/>
    </row>
    <row r="873" ht="12.75" customHeight="1">
      <c r="A873" s="144"/>
    </row>
    <row r="874" ht="12.75" customHeight="1">
      <c r="A874" s="144"/>
    </row>
    <row r="875" ht="12.75" customHeight="1">
      <c r="A875" s="144"/>
    </row>
    <row r="876" ht="12.75" customHeight="1">
      <c r="A876" s="144"/>
    </row>
    <row r="877" ht="12.75" customHeight="1">
      <c r="A877" s="144"/>
    </row>
    <row r="878" ht="12.75" customHeight="1">
      <c r="A878" s="144"/>
    </row>
    <row r="879" ht="12.75" customHeight="1">
      <c r="A879" s="144"/>
    </row>
    <row r="880" ht="12.75" customHeight="1">
      <c r="A880" s="144"/>
    </row>
    <row r="881" ht="12.75" customHeight="1">
      <c r="A881" s="144"/>
    </row>
    <row r="882" ht="12.75" customHeight="1">
      <c r="A882" s="144"/>
    </row>
    <row r="883" ht="12.75" customHeight="1">
      <c r="A883" s="144"/>
    </row>
    <row r="884" ht="12.75" customHeight="1">
      <c r="A884" s="144"/>
    </row>
    <row r="885" ht="12.75" customHeight="1">
      <c r="A885" s="144"/>
    </row>
    <row r="886" ht="12.75" customHeight="1">
      <c r="A886" s="144"/>
    </row>
    <row r="887" ht="12.75" customHeight="1">
      <c r="A887" s="144"/>
    </row>
    <row r="888" ht="12.75" customHeight="1">
      <c r="A888" s="144"/>
    </row>
    <row r="889" ht="12.75" customHeight="1">
      <c r="A889" s="144"/>
    </row>
    <row r="890" ht="12.75" customHeight="1">
      <c r="A890" s="144"/>
    </row>
    <row r="891" ht="12.75" customHeight="1">
      <c r="A891" s="144"/>
    </row>
    <row r="892" ht="12.75" customHeight="1">
      <c r="A892" s="144"/>
    </row>
    <row r="893" ht="12.75" customHeight="1">
      <c r="A893" s="144"/>
    </row>
    <row r="894" ht="12.75" customHeight="1">
      <c r="A894" s="144"/>
    </row>
    <row r="895" ht="12.75" customHeight="1">
      <c r="A895" s="144"/>
    </row>
    <row r="896" ht="12.75" customHeight="1">
      <c r="A896" s="144"/>
    </row>
    <row r="897" ht="12.75" customHeight="1">
      <c r="A897" s="144"/>
    </row>
    <row r="898" ht="12.75" customHeight="1">
      <c r="A898" s="144"/>
    </row>
    <row r="899" ht="12.75" customHeight="1">
      <c r="A899" s="144"/>
    </row>
    <row r="900" ht="12.75" customHeight="1">
      <c r="A900" s="144"/>
    </row>
    <row r="901" ht="12.75" customHeight="1">
      <c r="A901" s="144"/>
    </row>
    <row r="902" ht="12.75" customHeight="1">
      <c r="A902" s="144"/>
    </row>
    <row r="903" ht="12.75" customHeight="1">
      <c r="A903" s="144"/>
    </row>
    <row r="904" ht="12.75" customHeight="1">
      <c r="A904" s="144"/>
    </row>
    <row r="905" ht="12.75" customHeight="1">
      <c r="A905" s="144"/>
    </row>
    <row r="906" ht="12.75" customHeight="1">
      <c r="A906" s="144"/>
    </row>
    <row r="907" ht="12.75" customHeight="1">
      <c r="A907" s="144"/>
    </row>
    <row r="908" ht="12.75" customHeight="1">
      <c r="A908" s="144"/>
    </row>
    <row r="909" ht="12.75" customHeight="1">
      <c r="A909" s="144"/>
    </row>
    <row r="910" ht="12.75" customHeight="1">
      <c r="A910" s="144"/>
    </row>
    <row r="911" ht="12.75" customHeight="1">
      <c r="A911" s="144"/>
    </row>
    <row r="912" ht="12.75" customHeight="1">
      <c r="A912" s="144"/>
    </row>
    <row r="913" ht="12.75" customHeight="1">
      <c r="A913" s="144"/>
    </row>
    <row r="914" ht="12.75" customHeight="1">
      <c r="A914" s="144"/>
    </row>
    <row r="915" ht="12.75" customHeight="1">
      <c r="A915" s="144"/>
    </row>
    <row r="916" ht="12.75" customHeight="1">
      <c r="A916" s="144"/>
    </row>
    <row r="917" ht="12.75" customHeight="1">
      <c r="A917" s="144"/>
    </row>
    <row r="918" ht="12.75" customHeight="1">
      <c r="A918" s="144"/>
    </row>
    <row r="919" ht="12.75" customHeight="1">
      <c r="A919" s="144"/>
    </row>
    <row r="920" ht="12.75" customHeight="1">
      <c r="A920" s="144"/>
    </row>
    <row r="921" ht="12.75" customHeight="1">
      <c r="A921" s="144"/>
    </row>
    <row r="922" ht="12.75" customHeight="1">
      <c r="A922" s="144"/>
    </row>
    <row r="923" ht="12.75" customHeight="1">
      <c r="A923" s="144"/>
    </row>
    <row r="924" ht="12.75" customHeight="1">
      <c r="A924" s="144"/>
    </row>
    <row r="925" ht="12.75" customHeight="1">
      <c r="A925" s="144"/>
    </row>
    <row r="926" ht="12.75" customHeight="1">
      <c r="A926" s="144"/>
    </row>
    <row r="927" ht="12.75" customHeight="1">
      <c r="A927" s="144"/>
    </row>
    <row r="928" ht="12.75" customHeight="1">
      <c r="A928" s="144"/>
    </row>
    <row r="929" ht="12.75" customHeight="1">
      <c r="A929" s="144"/>
    </row>
    <row r="930" ht="12.75" customHeight="1">
      <c r="A930" s="144"/>
    </row>
    <row r="931" ht="12.75" customHeight="1">
      <c r="A931" s="144"/>
    </row>
    <row r="932" ht="12.75" customHeight="1">
      <c r="A932" s="144"/>
    </row>
    <row r="933" ht="12.75" customHeight="1">
      <c r="A933" s="144"/>
    </row>
    <row r="934" ht="12.75" customHeight="1">
      <c r="A934" s="144"/>
    </row>
    <row r="935" ht="12.75" customHeight="1">
      <c r="A935" s="144"/>
    </row>
    <row r="936" ht="12.75" customHeight="1">
      <c r="A936" s="144"/>
    </row>
    <row r="937" ht="12.75" customHeight="1">
      <c r="A937" s="144"/>
    </row>
    <row r="938" ht="12.75" customHeight="1">
      <c r="A938" s="144"/>
    </row>
    <row r="939" ht="12.75" customHeight="1">
      <c r="A939" s="144"/>
    </row>
    <row r="940" ht="12.75" customHeight="1">
      <c r="A940" s="144"/>
    </row>
    <row r="941" ht="12.75" customHeight="1">
      <c r="A941" s="144"/>
    </row>
    <row r="942" ht="12.75" customHeight="1">
      <c r="A942" s="144"/>
    </row>
    <row r="943" ht="12.75" customHeight="1">
      <c r="A943" s="144"/>
    </row>
    <row r="944" ht="12.75" customHeight="1">
      <c r="A944" s="144"/>
    </row>
    <row r="945" ht="12.75" customHeight="1">
      <c r="A945" s="144"/>
    </row>
    <row r="946" ht="12.75" customHeight="1">
      <c r="A946" s="144"/>
    </row>
    <row r="947" ht="12.75" customHeight="1">
      <c r="A947" s="144"/>
    </row>
    <row r="948" ht="12.75" customHeight="1">
      <c r="A948" s="144"/>
    </row>
    <row r="949" ht="12.75" customHeight="1">
      <c r="A949" s="144"/>
    </row>
    <row r="950" ht="12.75" customHeight="1">
      <c r="A950" s="144"/>
    </row>
    <row r="951" ht="12.75" customHeight="1">
      <c r="A951" s="144"/>
    </row>
    <row r="952" ht="12.75" customHeight="1">
      <c r="A952" s="144"/>
    </row>
    <row r="953" ht="12.75" customHeight="1">
      <c r="A953" s="144"/>
    </row>
    <row r="954" ht="12.75" customHeight="1">
      <c r="A954" s="144"/>
    </row>
    <row r="955" ht="12.75" customHeight="1">
      <c r="A955" s="144"/>
    </row>
    <row r="956" ht="12.75" customHeight="1">
      <c r="A956" s="144"/>
    </row>
    <row r="957" ht="12.75" customHeight="1">
      <c r="A957" s="144"/>
    </row>
    <row r="958" ht="12.75" customHeight="1">
      <c r="A958" s="144"/>
    </row>
    <row r="959" ht="12.75" customHeight="1">
      <c r="A959" s="144"/>
    </row>
    <row r="960" ht="12.75" customHeight="1">
      <c r="A960" s="144"/>
    </row>
    <row r="961" ht="12.75" customHeight="1">
      <c r="A961" s="144"/>
    </row>
    <row r="962" ht="12.75" customHeight="1">
      <c r="A962" s="144"/>
    </row>
    <row r="963" ht="12.75" customHeight="1">
      <c r="A963" s="144"/>
    </row>
    <row r="964" ht="12.75" customHeight="1">
      <c r="A964" s="144"/>
    </row>
    <row r="965" ht="12.75" customHeight="1">
      <c r="A965" s="144"/>
    </row>
    <row r="966" ht="12.75" customHeight="1">
      <c r="A966" s="144"/>
    </row>
    <row r="967" ht="12.75" customHeight="1">
      <c r="A967" s="144"/>
    </row>
    <row r="968" ht="12.75" customHeight="1">
      <c r="A968" s="144"/>
    </row>
    <row r="969" ht="12.75" customHeight="1">
      <c r="A969" s="144"/>
    </row>
    <row r="970" ht="12.75" customHeight="1">
      <c r="A970" s="144"/>
    </row>
    <row r="971" ht="12.75" customHeight="1">
      <c r="A971" s="144"/>
    </row>
    <row r="972" ht="12.75" customHeight="1">
      <c r="A972" s="144"/>
    </row>
    <row r="973" ht="12.75" customHeight="1">
      <c r="A973" s="144"/>
    </row>
    <row r="974" ht="12.75" customHeight="1">
      <c r="A974" s="144"/>
    </row>
    <row r="975" ht="12.75" customHeight="1">
      <c r="A975" s="144"/>
    </row>
    <row r="976" ht="12.75" customHeight="1">
      <c r="A976" s="144"/>
    </row>
    <row r="977" ht="12.75" customHeight="1">
      <c r="A977" s="144"/>
    </row>
    <row r="978" ht="12.75" customHeight="1">
      <c r="A978" s="144"/>
    </row>
    <row r="979" ht="12.75" customHeight="1">
      <c r="A979" s="144"/>
    </row>
    <row r="980" ht="12.75" customHeight="1">
      <c r="A980" s="144"/>
    </row>
    <row r="981" ht="12.75" customHeight="1">
      <c r="A981" s="144"/>
    </row>
    <row r="982" ht="12.75" customHeight="1">
      <c r="A982" s="144"/>
    </row>
    <row r="983" ht="12.75" customHeight="1">
      <c r="A983" s="144"/>
    </row>
    <row r="984" ht="12.75" customHeight="1">
      <c r="A984" s="144"/>
    </row>
    <row r="985" ht="12.75" customHeight="1">
      <c r="A985" s="144"/>
    </row>
    <row r="986" ht="12.75" customHeight="1">
      <c r="A986" s="144"/>
    </row>
    <row r="987" ht="12.75" customHeight="1">
      <c r="A987" s="144"/>
    </row>
    <row r="988" ht="12.75" customHeight="1">
      <c r="A988" s="144"/>
    </row>
    <row r="989" ht="12.75" customHeight="1">
      <c r="A989" s="144"/>
    </row>
    <row r="990" ht="12.75" customHeight="1">
      <c r="A990" s="144"/>
    </row>
    <row r="991" ht="12.75" customHeight="1">
      <c r="A991" s="144"/>
    </row>
    <row r="992" ht="12.75" customHeight="1">
      <c r="A992" s="144"/>
    </row>
    <row r="993" ht="12.75" customHeight="1">
      <c r="A993" s="144"/>
    </row>
    <row r="994" ht="12.75" customHeight="1">
      <c r="A994" s="144"/>
    </row>
    <row r="995" ht="12.75" customHeight="1">
      <c r="A995" s="144"/>
    </row>
    <row r="996" ht="12.75" customHeight="1">
      <c r="A996" s="144"/>
    </row>
    <row r="997" ht="12.75" customHeight="1">
      <c r="A997" s="144"/>
    </row>
    <row r="998" ht="12.75" customHeight="1">
      <c r="A998" s="144"/>
    </row>
    <row r="999" ht="12.75" customHeight="1">
      <c r="A999" s="144"/>
    </row>
    <row r="1000" ht="12.75" customHeight="1">
      <c r="A1000" s="144"/>
    </row>
  </sheetData>
  <printOptions/>
  <pageMargins bottom="0.7875" footer="0.0" header="0.0" left="0.5118055555555556" right="0.5118055555555556" top="0.78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2.75" customHeight="1">
      <c r="A1" s="145" t="s">
        <v>230</v>
      </c>
    </row>
    <row r="2" ht="12.75" customHeight="1">
      <c r="A2" s="145" t="s">
        <v>231</v>
      </c>
    </row>
    <row r="3" ht="12.75" customHeight="1">
      <c r="A3" s="145" t="s">
        <v>232</v>
      </c>
    </row>
    <row r="4" ht="12.75" customHeight="1">
      <c r="A4" s="145" t="s">
        <v>233</v>
      </c>
    </row>
    <row r="5" ht="12.75" customHeight="1">
      <c r="A5" s="145" t="s">
        <v>234</v>
      </c>
    </row>
    <row r="6" ht="12.75" customHeight="1">
      <c r="A6" s="145" t="s">
        <v>235</v>
      </c>
    </row>
    <row r="7" ht="12.75" customHeight="1">
      <c r="A7" s="146" t="s">
        <v>21</v>
      </c>
    </row>
    <row r="8" ht="12.75" customHeight="1">
      <c r="A8" s="145" t="s">
        <v>236</v>
      </c>
    </row>
    <row r="9" ht="12.75" customHeight="1">
      <c r="A9" s="146" t="s">
        <v>209</v>
      </c>
    </row>
    <row r="10" ht="12.75" customHeight="1"/>
    <row r="11" ht="12.75" customHeight="1"/>
    <row r="12" ht="12.75" customHeight="1"/>
    <row r="13" ht="12.75" customHeight="1"/>
    <row r="14" ht="12.75" customHeight="1"/>
    <row r="15" ht="12.75" customHeight="1">
      <c r="A15" s="147" t="s">
        <v>19</v>
      </c>
    </row>
    <row r="16" ht="12.75" customHeight="1">
      <c r="A16" s="147" t="s">
        <v>237</v>
      </c>
    </row>
    <row r="17" ht="12.75" customHeight="1">
      <c r="A17" s="147" t="s">
        <v>238</v>
      </c>
    </row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875" footer="0.0" header="0.0" left="0.5118055555555556" right="0.5118055555555556" top="0.78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0"/>
    <col customWidth="1" min="2" max="2" width="2.14"/>
    <col customWidth="1" min="3" max="3" width="1.14"/>
    <col customWidth="1" min="4" max="4" width="2.14"/>
    <col customWidth="1" min="5" max="5" width="3.29"/>
    <col customWidth="1" min="6" max="6" width="34.86"/>
    <col customWidth="1" min="7" max="7" width="1.14"/>
    <col customWidth="1" min="8" max="8" width="3.29"/>
    <col customWidth="1" min="9" max="9" width="8.0"/>
    <col customWidth="1" min="10" max="10" width="3.29"/>
    <col customWidth="1" min="11" max="11" width="2.14"/>
    <col customWidth="1" min="12" max="12" width="1.14"/>
    <col customWidth="1" min="13" max="13" width="5.86"/>
    <col customWidth="1" min="14" max="14" width="1.14"/>
    <col customWidth="1" min="15" max="15" width="9.0"/>
    <col customWidth="1" min="16" max="16" width="1.14"/>
    <col customWidth="1" min="17" max="17" width="2.14"/>
    <col customWidth="1" min="18" max="19" width="5.86"/>
    <col customWidth="1" min="20" max="20" width="2.14"/>
    <col customWidth="1" min="21" max="21" width="1.14"/>
    <col customWidth="1" min="22" max="22" width="3.29"/>
    <col customWidth="1" min="23" max="25" width="2.14"/>
    <col customWidth="1" min="26" max="26" width="16.43"/>
    <col customWidth="1" min="27" max="27" width="11.43"/>
    <col customWidth="1" min="28" max="31" width="9.29"/>
  </cols>
  <sheetData>
    <row r="1" ht="12.75" customHeight="1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</row>
    <row r="2" ht="18.0" customHeight="1">
      <c r="A2" s="150" t="s">
        <v>239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149"/>
      <c r="AB2" s="149"/>
      <c r="AC2" s="149"/>
      <c r="AD2" s="149"/>
      <c r="AE2" s="149"/>
    </row>
    <row r="3" ht="19.5" customHeight="1">
      <c r="A3" s="151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4"/>
      <c r="AA3" s="149"/>
      <c r="AB3" s="149"/>
      <c r="AC3" s="149"/>
      <c r="AD3" s="149"/>
      <c r="AE3" s="149"/>
    </row>
    <row r="4" ht="15.0" customHeight="1">
      <c r="A4" s="152">
        <v>1.0</v>
      </c>
      <c r="B4" s="153"/>
      <c r="C4" s="154"/>
      <c r="D4" s="155" t="s">
        <v>241</v>
      </c>
      <c r="E4" s="156"/>
      <c r="F4" s="156"/>
      <c r="G4" s="157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5"/>
      <c r="AA4" s="149"/>
      <c r="AB4" s="149"/>
      <c r="AC4" s="149"/>
      <c r="AD4" s="149"/>
      <c r="AE4" s="149"/>
    </row>
    <row r="5" ht="19.5" customHeight="1">
      <c r="A5" s="158">
        <v>2.0</v>
      </c>
      <c r="B5" s="159"/>
      <c r="C5" s="160"/>
      <c r="D5" s="161" t="s">
        <v>23</v>
      </c>
      <c r="E5" s="159"/>
      <c r="F5" s="160"/>
      <c r="G5" s="162"/>
      <c r="H5" s="159"/>
      <c r="I5" s="159"/>
      <c r="J5" s="159"/>
      <c r="K5" s="159"/>
      <c r="L5" s="159"/>
      <c r="M5" s="159"/>
      <c r="N5" s="159"/>
      <c r="O5" s="159"/>
      <c r="P5" s="163"/>
      <c r="Q5" s="3"/>
      <c r="R5" s="3"/>
      <c r="S5" s="3"/>
      <c r="T5" s="3"/>
      <c r="U5" s="3"/>
      <c r="V5" s="3"/>
      <c r="W5" s="3"/>
      <c r="X5" s="3"/>
      <c r="Y5" s="3"/>
      <c r="Z5" s="4"/>
      <c r="AA5" s="149"/>
      <c r="AB5" s="149"/>
      <c r="AC5" s="149"/>
      <c r="AD5" s="149"/>
      <c r="AE5" s="149"/>
    </row>
    <row r="6" ht="24.0" customHeight="1">
      <c r="A6" s="164">
        <v>3.0</v>
      </c>
      <c r="B6" s="165"/>
      <c r="C6" s="166"/>
      <c r="D6" s="167" t="s">
        <v>242</v>
      </c>
      <c r="E6" s="165"/>
      <c r="F6" s="165"/>
      <c r="G6" s="168"/>
      <c r="H6" s="165"/>
      <c r="I6" s="165"/>
      <c r="J6" s="165"/>
      <c r="K6" s="165"/>
      <c r="L6" s="165"/>
      <c r="M6" s="165"/>
      <c r="N6" s="165"/>
      <c r="O6" s="166"/>
      <c r="P6" s="169"/>
      <c r="Q6" s="3"/>
      <c r="R6" s="3"/>
      <c r="S6" s="3"/>
      <c r="T6" s="3"/>
      <c r="U6" s="3"/>
      <c r="V6" s="3"/>
      <c r="W6" s="3"/>
      <c r="X6" s="3"/>
      <c r="Y6" s="3"/>
      <c r="Z6" s="4"/>
      <c r="AA6" s="149"/>
      <c r="AB6" s="149"/>
      <c r="AC6" s="149"/>
      <c r="AD6" s="149"/>
      <c r="AE6" s="149"/>
    </row>
    <row r="7" ht="15.75" customHeight="1">
      <c r="A7" s="170">
        <v>4.0</v>
      </c>
      <c r="B7" s="171"/>
      <c r="C7" s="172"/>
      <c r="D7" s="173" t="s">
        <v>243</v>
      </c>
      <c r="E7" s="171"/>
      <c r="F7" s="172"/>
      <c r="G7" s="174"/>
      <c r="H7" s="171"/>
      <c r="I7" s="171"/>
      <c r="J7" s="171"/>
      <c r="K7" s="171"/>
      <c r="L7" s="171"/>
      <c r="M7" s="171"/>
      <c r="N7" s="171"/>
      <c r="O7" s="172"/>
      <c r="P7" s="169"/>
      <c r="Q7" s="3"/>
      <c r="R7" s="3"/>
      <c r="S7" s="3"/>
      <c r="T7" s="3"/>
      <c r="U7" s="3"/>
      <c r="V7" s="3"/>
      <c r="W7" s="3"/>
      <c r="X7" s="3"/>
      <c r="Y7" s="3"/>
      <c r="Z7" s="4"/>
      <c r="AA7" s="149"/>
      <c r="AB7" s="149"/>
      <c r="AC7" s="149"/>
      <c r="AD7" s="149"/>
      <c r="AE7" s="149"/>
    </row>
    <row r="8" ht="18.0" customHeight="1">
      <c r="A8" s="175" t="s">
        <v>195</v>
      </c>
      <c r="Z8" s="176"/>
      <c r="AA8" s="149"/>
      <c r="AB8" s="149"/>
      <c r="AC8" s="149"/>
      <c r="AD8" s="149"/>
      <c r="AE8" s="149"/>
    </row>
    <row r="9" ht="15.0" customHeight="1">
      <c r="A9" s="177" t="s">
        <v>244</v>
      </c>
      <c r="B9" s="171"/>
      <c r="C9" s="171"/>
      <c r="D9" s="171"/>
      <c r="E9" s="171"/>
      <c r="F9" s="172"/>
      <c r="G9" s="178" t="s">
        <v>50</v>
      </c>
      <c r="H9" s="171"/>
      <c r="I9" s="179"/>
      <c r="J9" s="16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4"/>
      <c r="AA9" s="149"/>
      <c r="AB9" s="149"/>
      <c r="AC9" s="149"/>
      <c r="AD9" s="149"/>
      <c r="AE9" s="149"/>
    </row>
    <row r="10" ht="24.75" customHeight="1">
      <c r="A10" s="180" t="s">
        <v>52</v>
      </c>
      <c r="B10" s="171"/>
      <c r="C10" s="172"/>
      <c r="D10" s="181" t="s">
        <v>53</v>
      </c>
      <c r="E10" s="171"/>
      <c r="F10" s="172"/>
      <c r="G10" s="182"/>
      <c r="H10" s="171"/>
      <c r="I10" s="172"/>
      <c r="J10" s="183" t="s">
        <v>245</v>
      </c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6"/>
      <c r="AA10" s="149"/>
      <c r="AB10" s="149"/>
      <c r="AC10" s="149"/>
      <c r="AD10" s="149"/>
      <c r="AE10" s="149"/>
    </row>
    <row r="11" ht="10.5" customHeight="1">
      <c r="A11" s="177" t="s">
        <v>56</v>
      </c>
      <c r="B11" s="171"/>
      <c r="C11" s="172"/>
      <c r="D11" s="173" t="s">
        <v>57</v>
      </c>
      <c r="E11" s="171"/>
      <c r="F11" s="172"/>
      <c r="G11" s="184"/>
      <c r="H11" s="171"/>
      <c r="I11" s="179"/>
      <c r="J11" s="16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  <c r="AA11" s="149"/>
      <c r="AB11" s="149"/>
      <c r="AC11" s="149"/>
      <c r="AD11" s="149"/>
      <c r="AE11" s="149"/>
    </row>
    <row r="12" ht="10.5" customHeight="1">
      <c r="A12" s="185" t="s">
        <v>246</v>
      </c>
      <c r="B12" s="171"/>
      <c r="C12" s="172"/>
      <c r="D12" s="161" t="s">
        <v>61</v>
      </c>
      <c r="E12" s="159"/>
      <c r="F12" s="160"/>
      <c r="G12" s="186"/>
      <c r="H12" s="159"/>
      <c r="I12" s="160"/>
      <c r="J12" s="187" t="s">
        <v>247</v>
      </c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6"/>
      <c r="AA12" s="149"/>
      <c r="AB12" s="149"/>
      <c r="AC12" s="149"/>
      <c r="AD12" s="149"/>
      <c r="AE12" s="149"/>
    </row>
    <row r="13" ht="10.5" customHeight="1">
      <c r="A13" s="188" t="s">
        <v>62</v>
      </c>
      <c r="B13" s="189"/>
      <c r="C13" s="190"/>
      <c r="D13" s="191" t="s">
        <v>248</v>
      </c>
      <c r="E13" s="189"/>
      <c r="F13" s="190"/>
      <c r="G13" s="192"/>
      <c r="H13" s="189"/>
      <c r="I13" s="193"/>
      <c r="J13" s="169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4"/>
      <c r="AA13" s="149"/>
      <c r="AB13" s="149"/>
      <c r="AC13" s="149"/>
      <c r="AD13" s="149"/>
      <c r="AE13" s="149"/>
    </row>
    <row r="14" ht="10.5" customHeight="1">
      <c r="A14" s="188" t="s">
        <v>65</v>
      </c>
      <c r="B14" s="189"/>
      <c r="C14" s="190"/>
      <c r="D14" s="191" t="s">
        <v>66</v>
      </c>
      <c r="E14" s="189"/>
      <c r="F14" s="190"/>
      <c r="G14" s="192"/>
      <c r="H14" s="189"/>
      <c r="I14" s="193"/>
      <c r="J14" s="169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4"/>
      <c r="AA14" s="149"/>
      <c r="AB14" s="149"/>
      <c r="AC14" s="149"/>
      <c r="AD14" s="149"/>
      <c r="AE14" s="194"/>
    </row>
    <row r="15" ht="10.5" customHeight="1">
      <c r="A15" s="195" t="s">
        <v>68</v>
      </c>
      <c r="B15" s="165"/>
      <c r="C15" s="166"/>
      <c r="D15" s="196" t="s">
        <v>69</v>
      </c>
      <c r="E15" s="165"/>
      <c r="F15" s="166"/>
      <c r="G15" s="197"/>
      <c r="H15" s="165"/>
      <c r="I15" s="198"/>
      <c r="J15" s="199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/>
      <c r="AA15" s="200"/>
      <c r="AB15" s="149"/>
      <c r="AC15" s="149"/>
      <c r="AD15" s="149"/>
      <c r="AE15" s="149"/>
    </row>
    <row r="16" ht="10.5" customHeight="1">
      <c r="A16" s="177" t="s">
        <v>71</v>
      </c>
      <c r="B16" s="171"/>
      <c r="C16" s="172"/>
      <c r="D16" s="173" t="s">
        <v>72</v>
      </c>
      <c r="E16" s="171"/>
      <c r="F16" s="172"/>
      <c r="G16" s="184"/>
      <c r="H16" s="171"/>
      <c r="I16" s="179"/>
      <c r="J16" s="169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4"/>
      <c r="AA16" s="149"/>
      <c r="AB16" s="149"/>
      <c r="AC16" s="149"/>
      <c r="AD16" s="149"/>
      <c r="AE16" s="149"/>
    </row>
    <row r="17" ht="10.5" customHeight="1">
      <c r="A17" s="177" t="s">
        <v>73</v>
      </c>
      <c r="B17" s="171"/>
      <c r="C17" s="172"/>
      <c r="D17" s="173" t="s">
        <v>74</v>
      </c>
      <c r="E17" s="171"/>
      <c r="F17" s="172"/>
      <c r="G17" s="184"/>
      <c r="H17" s="171"/>
      <c r="I17" s="179"/>
      <c r="J17" s="169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4"/>
      <c r="AA17" s="149"/>
      <c r="AB17" s="149"/>
      <c r="AC17" s="149"/>
      <c r="AD17" s="149"/>
      <c r="AE17" s="149"/>
    </row>
    <row r="18" ht="15.0" customHeight="1">
      <c r="A18" s="201"/>
      <c r="B18" s="202"/>
      <c r="C18" s="203"/>
      <c r="D18" s="204" t="s">
        <v>76</v>
      </c>
      <c r="E18" s="202"/>
      <c r="F18" s="203"/>
      <c r="G18" s="205"/>
      <c r="H18" s="202"/>
      <c r="I18" s="206"/>
      <c r="J18" s="207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70"/>
      <c r="AA18" s="149"/>
      <c r="AB18" s="149"/>
      <c r="AC18" s="149"/>
      <c r="AD18" s="149"/>
      <c r="AE18" s="149"/>
    </row>
    <row r="19" ht="10.5" customHeight="1">
      <c r="A19" s="16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"/>
      <c r="AA19" s="149"/>
      <c r="AB19" s="149"/>
      <c r="AC19" s="149"/>
      <c r="AD19" s="149"/>
      <c r="AE19" s="149"/>
    </row>
    <row r="20" ht="15.0" customHeight="1">
      <c r="A20" s="151" t="s">
        <v>249</v>
      </c>
      <c r="B20" s="3"/>
      <c r="C20" s="3"/>
      <c r="D20" s="3"/>
      <c r="E20" s="3"/>
      <c r="F20" s="3"/>
      <c r="G20" s="3"/>
      <c r="H20" s="3"/>
      <c r="I20" s="3"/>
      <c r="J20" s="208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"/>
      <c r="AA20" s="149"/>
      <c r="AB20" s="149"/>
      <c r="AC20" s="149"/>
      <c r="AD20" s="149"/>
      <c r="AE20" s="149"/>
    </row>
    <row r="21" ht="10.5" customHeight="1">
      <c r="A21" s="209">
        <v>2.0</v>
      </c>
      <c r="B21" s="153"/>
      <c r="C21" s="154"/>
      <c r="D21" s="210" t="s">
        <v>250</v>
      </c>
      <c r="E21" s="153"/>
      <c r="F21" s="154"/>
      <c r="G21" s="210" t="s">
        <v>50</v>
      </c>
      <c r="H21" s="153"/>
      <c r="I21" s="211"/>
      <c r="J21" s="169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"/>
      <c r="AA21" s="149"/>
      <c r="AB21" s="149"/>
      <c r="AC21" s="149"/>
      <c r="AD21" s="149"/>
      <c r="AE21" s="149"/>
    </row>
    <row r="22" ht="22.5" customHeight="1">
      <c r="A22" s="177" t="s">
        <v>52</v>
      </c>
      <c r="B22" s="171"/>
      <c r="C22" s="172"/>
      <c r="D22" s="173" t="s">
        <v>251</v>
      </c>
      <c r="E22" s="171"/>
      <c r="F22" s="172"/>
      <c r="G22" s="212"/>
      <c r="H22" s="171"/>
      <c r="I22" s="172"/>
      <c r="J22" s="213" t="s">
        <v>252</v>
      </c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214"/>
      <c r="AA22" s="149"/>
      <c r="AB22" s="149"/>
      <c r="AC22" s="149"/>
      <c r="AD22" s="149"/>
      <c r="AE22" s="149"/>
    </row>
    <row r="23" ht="60.0" customHeight="1">
      <c r="A23" s="215" t="s">
        <v>82</v>
      </c>
      <c r="B23" s="171"/>
      <c r="C23" s="172"/>
      <c r="D23" s="181" t="s">
        <v>253</v>
      </c>
      <c r="E23" s="171"/>
      <c r="F23" s="172"/>
      <c r="G23" s="212"/>
      <c r="H23" s="171"/>
      <c r="I23" s="172"/>
      <c r="J23" s="216" t="s">
        <v>254</v>
      </c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217"/>
      <c r="AA23" s="149"/>
      <c r="AB23" s="149"/>
      <c r="AC23" s="149"/>
      <c r="AD23" s="149"/>
      <c r="AE23" s="149"/>
    </row>
    <row r="24" ht="22.5" customHeight="1">
      <c r="A24" s="218" t="s">
        <v>56</v>
      </c>
      <c r="B24" s="159"/>
      <c r="C24" s="160"/>
      <c r="D24" s="161" t="s">
        <v>255</v>
      </c>
      <c r="E24" s="159"/>
      <c r="F24" s="160"/>
      <c r="G24" s="219"/>
      <c r="H24" s="171"/>
      <c r="I24" s="172"/>
      <c r="J24" s="161" t="s">
        <v>256</v>
      </c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220"/>
      <c r="AA24" s="149"/>
      <c r="AB24" s="149"/>
      <c r="AC24" s="149"/>
      <c r="AD24" s="149"/>
      <c r="AE24" s="149"/>
    </row>
    <row r="25" ht="10.5" customHeight="1">
      <c r="A25" s="188" t="s">
        <v>86</v>
      </c>
      <c r="B25" s="189"/>
      <c r="C25" s="190"/>
      <c r="D25" s="191" t="s">
        <v>83</v>
      </c>
      <c r="E25" s="189"/>
      <c r="F25" s="190"/>
      <c r="G25" s="212"/>
      <c r="H25" s="171"/>
      <c r="I25" s="172"/>
      <c r="J25" s="192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221"/>
      <c r="AA25" s="149"/>
      <c r="AB25" s="149"/>
      <c r="AC25" s="149"/>
      <c r="AD25" s="149"/>
      <c r="AE25" s="149"/>
    </row>
    <row r="26" ht="22.5" customHeight="1">
      <c r="A26" s="222" t="s">
        <v>246</v>
      </c>
      <c r="B26" s="189"/>
      <c r="C26" s="190"/>
      <c r="D26" s="191" t="s">
        <v>257</v>
      </c>
      <c r="E26" s="189"/>
      <c r="F26" s="190"/>
      <c r="G26" s="212"/>
      <c r="H26" s="171"/>
      <c r="I26" s="172"/>
      <c r="J26" s="223" t="s">
        <v>258</v>
      </c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5"/>
      <c r="AA26" s="149"/>
      <c r="AB26" s="149"/>
      <c r="AC26" s="149"/>
      <c r="AD26" s="149"/>
      <c r="AE26" s="149"/>
    </row>
    <row r="27" ht="12.75" customHeight="1">
      <c r="A27" s="188" t="s">
        <v>89</v>
      </c>
      <c r="B27" s="189"/>
      <c r="C27" s="190"/>
      <c r="D27" s="191" t="s">
        <v>83</v>
      </c>
      <c r="E27" s="189"/>
      <c r="F27" s="190"/>
      <c r="G27" s="226"/>
      <c r="H27" s="171"/>
      <c r="I27" s="179"/>
      <c r="J27" s="16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"/>
      <c r="AA27" s="149"/>
      <c r="AB27" s="149"/>
      <c r="AC27" s="149"/>
      <c r="AD27" s="149"/>
      <c r="AE27" s="149"/>
    </row>
    <row r="28" ht="21.75" customHeight="1">
      <c r="A28" s="188" t="s">
        <v>62</v>
      </c>
      <c r="B28" s="189"/>
      <c r="C28" s="190"/>
      <c r="D28" s="191" t="s">
        <v>259</v>
      </c>
      <c r="E28" s="189"/>
      <c r="F28" s="190"/>
      <c r="G28" s="212"/>
      <c r="H28" s="171"/>
      <c r="I28" s="172"/>
      <c r="J28" s="187" t="s">
        <v>260</v>
      </c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6"/>
      <c r="AA28" s="149"/>
      <c r="AB28" s="149"/>
      <c r="AC28" s="149"/>
      <c r="AD28" s="149"/>
      <c r="AE28" s="149"/>
    </row>
    <row r="29" ht="15.0" customHeight="1">
      <c r="A29" s="227"/>
      <c r="B29" s="165"/>
      <c r="C29" s="166"/>
      <c r="D29" s="228" t="s">
        <v>92</v>
      </c>
      <c r="E29" s="165"/>
      <c r="F29" s="166"/>
      <c r="G29" s="229"/>
      <c r="H29" s="171"/>
      <c r="I29" s="172"/>
      <c r="J29" s="169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"/>
      <c r="AA29" s="149"/>
      <c r="AB29" s="149"/>
      <c r="AC29" s="149"/>
      <c r="AD29" s="149"/>
      <c r="AE29" s="149"/>
    </row>
    <row r="30" ht="22.5" customHeight="1">
      <c r="A30" s="230" t="s">
        <v>261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6"/>
      <c r="AA30" s="149"/>
      <c r="AB30" s="149"/>
      <c r="AC30" s="149"/>
      <c r="AD30" s="149"/>
      <c r="AE30" s="149"/>
    </row>
    <row r="31" ht="10.5" customHeight="1">
      <c r="A31" s="218" t="s">
        <v>262</v>
      </c>
      <c r="B31" s="159"/>
      <c r="C31" s="159"/>
      <c r="D31" s="159"/>
      <c r="E31" s="159"/>
      <c r="F31" s="159"/>
      <c r="G31" s="159"/>
      <c r="H31" s="159"/>
      <c r="I31" s="231"/>
      <c r="J31" s="232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/>
      <c r="AA31" s="149"/>
      <c r="AB31" s="149"/>
      <c r="AC31" s="149"/>
      <c r="AD31" s="149"/>
      <c r="AE31" s="149"/>
    </row>
    <row r="32" ht="10.5" customHeight="1">
      <c r="A32" s="233" t="s">
        <v>263</v>
      </c>
      <c r="B32" s="165"/>
      <c r="C32" s="165"/>
      <c r="D32" s="165"/>
      <c r="E32" s="165"/>
      <c r="F32" s="166"/>
      <c r="G32" s="228" t="s">
        <v>50</v>
      </c>
      <c r="H32" s="165"/>
      <c r="I32" s="198"/>
      <c r="J32" s="78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80"/>
      <c r="AA32" s="149"/>
      <c r="AB32" s="149"/>
      <c r="AC32" s="149"/>
      <c r="AD32" s="149"/>
      <c r="AE32" s="149"/>
    </row>
    <row r="33" ht="21.0" customHeight="1">
      <c r="A33" s="177" t="s">
        <v>52</v>
      </c>
      <c r="B33" s="171"/>
      <c r="C33" s="172"/>
      <c r="D33" s="173" t="s">
        <v>264</v>
      </c>
      <c r="E33" s="171"/>
      <c r="F33" s="172"/>
      <c r="G33" s="212"/>
      <c r="H33" s="171"/>
      <c r="I33" s="172"/>
      <c r="J33" s="187" t="s">
        <v>265</v>
      </c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6"/>
      <c r="AA33" s="149"/>
      <c r="AB33" s="149"/>
      <c r="AC33" s="149"/>
      <c r="AD33" s="149"/>
      <c r="AE33" s="149"/>
    </row>
    <row r="34" ht="12.75" customHeight="1">
      <c r="A34" s="234" t="s">
        <v>82</v>
      </c>
      <c r="B34" s="159"/>
      <c r="C34" s="160"/>
      <c r="D34" s="161" t="s">
        <v>83</v>
      </c>
      <c r="E34" s="159"/>
      <c r="F34" s="160"/>
      <c r="G34" s="226"/>
      <c r="H34" s="171"/>
      <c r="I34" s="179"/>
      <c r="J34" s="16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"/>
      <c r="AA34" s="149"/>
      <c r="AB34" s="149"/>
      <c r="AC34" s="149"/>
      <c r="AD34" s="149"/>
      <c r="AE34" s="149"/>
    </row>
    <row r="35" ht="10.5" customHeight="1">
      <c r="A35" s="188" t="s">
        <v>56</v>
      </c>
      <c r="B35" s="189"/>
      <c r="C35" s="190"/>
      <c r="D35" s="191" t="s">
        <v>74</v>
      </c>
      <c r="E35" s="189"/>
      <c r="F35" s="190"/>
      <c r="G35" s="235"/>
      <c r="H35" s="189"/>
      <c r="I35" s="193"/>
      <c r="J35" s="169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"/>
      <c r="AA35" s="149"/>
      <c r="AB35" s="149"/>
      <c r="AC35" s="149"/>
      <c r="AD35" s="149"/>
      <c r="AE35" s="149"/>
    </row>
    <row r="36" ht="12.75" customHeight="1">
      <c r="A36" s="236"/>
      <c r="B36" s="237"/>
      <c r="C36" s="238"/>
      <c r="D36" s="239" t="s">
        <v>100</v>
      </c>
      <c r="E36" s="237"/>
      <c r="F36" s="240"/>
      <c r="G36" s="229"/>
      <c r="H36" s="171"/>
      <c r="I36" s="179"/>
      <c r="J36" s="169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"/>
      <c r="AA36" s="149"/>
      <c r="AB36" s="149"/>
      <c r="AC36" s="149"/>
      <c r="AD36" s="149"/>
      <c r="AE36" s="149"/>
    </row>
    <row r="37" ht="21.75" customHeight="1">
      <c r="A37" s="241" t="s">
        <v>266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242"/>
      <c r="AA37" s="149"/>
      <c r="AB37" s="149"/>
      <c r="AC37" s="149"/>
      <c r="AD37" s="149"/>
      <c r="AE37" s="149"/>
    </row>
    <row r="38" ht="9.75" customHeight="1">
      <c r="A38" s="243" t="s">
        <v>267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</row>
    <row r="39" ht="7.5" customHeight="1">
      <c r="A39" s="244" t="s">
        <v>268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</row>
    <row r="40" ht="15.0" customHeight="1">
      <c r="A40" s="245" t="s">
        <v>269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</row>
    <row r="41" ht="10.5" customHeight="1">
      <c r="A41" s="246" t="s">
        <v>270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70"/>
      <c r="AA41" s="149"/>
      <c r="AB41" s="149"/>
      <c r="AC41" s="149"/>
      <c r="AD41" s="149"/>
      <c r="AE41" s="149"/>
    </row>
    <row r="42" ht="10.5" customHeight="1">
      <c r="A42" s="247" t="s">
        <v>271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6"/>
      <c r="AA42" s="149"/>
      <c r="AB42" s="149"/>
      <c r="AC42" s="149"/>
      <c r="AD42" s="149"/>
      <c r="AE42" s="149"/>
    </row>
    <row r="43" ht="10.5" customHeight="1">
      <c r="A43" s="248" t="s">
        <v>140</v>
      </c>
      <c r="B43" s="171"/>
      <c r="C43" s="172"/>
      <c r="D43" s="178" t="s">
        <v>143</v>
      </c>
      <c r="E43" s="171"/>
      <c r="F43" s="171"/>
      <c r="G43" s="249"/>
      <c r="H43" s="250" t="s">
        <v>104</v>
      </c>
      <c r="I43" s="172"/>
      <c r="J43" s="178" t="s">
        <v>272</v>
      </c>
      <c r="K43" s="171"/>
      <c r="L43" s="171"/>
      <c r="M43" s="179"/>
      <c r="N43" s="169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"/>
      <c r="AA43" s="149"/>
      <c r="AB43" s="149"/>
      <c r="AC43" s="149"/>
      <c r="AD43" s="149"/>
      <c r="AE43" s="149"/>
    </row>
    <row r="44" ht="24.0" customHeight="1">
      <c r="A44" s="234" t="s">
        <v>52</v>
      </c>
      <c r="B44" s="159"/>
      <c r="C44" s="160"/>
      <c r="D44" s="251" t="s">
        <v>106</v>
      </c>
      <c r="E44" s="159"/>
      <c r="F44" s="159"/>
      <c r="G44" s="252"/>
      <c r="H44" s="253">
        <v>0.2</v>
      </c>
      <c r="I44" s="160"/>
      <c r="J44" s="212"/>
      <c r="K44" s="171"/>
      <c r="L44" s="171"/>
      <c r="M44" s="172"/>
      <c r="N44" s="254" t="s">
        <v>273</v>
      </c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6"/>
      <c r="AA44" s="149"/>
      <c r="AB44" s="149"/>
      <c r="AC44" s="149"/>
      <c r="AD44" s="149"/>
      <c r="AE44" s="149"/>
    </row>
    <row r="45" ht="24.75" customHeight="1">
      <c r="A45" s="195" t="s">
        <v>56</v>
      </c>
      <c r="B45" s="165"/>
      <c r="C45" s="166"/>
      <c r="D45" s="257" t="s">
        <v>274</v>
      </c>
      <c r="E45" s="165"/>
      <c r="F45" s="165"/>
      <c r="G45" s="166"/>
      <c r="H45" s="253">
        <v>0.015</v>
      </c>
      <c r="I45" s="160"/>
      <c r="J45" s="212"/>
      <c r="K45" s="171"/>
      <c r="L45" s="171"/>
      <c r="M45" s="172"/>
      <c r="N45" s="196" t="s">
        <v>275</v>
      </c>
      <c r="O45" s="165"/>
      <c r="P45" s="165"/>
      <c r="Q45" s="165"/>
      <c r="R45" s="165"/>
      <c r="S45" s="165"/>
      <c r="T45" s="165"/>
      <c r="U45" s="165"/>
      <c r="V45" s="165"/>
      <c r="W45" s="165"/>
      <c r="X45" s="258"/>
      <c r="Y45" s="259" t="s">
        <v>276</v>
      </c>
      <c r="Z45" s="260"/>
      <c r="AA45" s="149"/>
      <c r="AB45" s="149"/>
      <c r="AC45" s="149"/>
      <c r="AD45" s="149"/>
      <c r="AE45" s="149"/>
    </row>
    <row r="46" ht="15.0" customHeight="1">
      <c r="A46" s="261" t="s">
        <v>246</v>
      </c>
      <c r="B46" s="171"/>
      <c r="C46" s="172"/>
      <c r="D46" s="262" t="s">
        <v>277</v>
      </c>
      <c r="E46" s="171"/>
      <c r="F46" s="171"/>
      <c r="G46" s="172"/>
      <c r="H46" s="253">
        <v>0.01</v>
      </c>
      <c r="I46" s="160"/>
      <c r="J46" s="212"/>
      <c r="K46" s="171"/>
      <c r="L46" s="171"/>
      <c r="M46" s="172"/>
      <c r="N46" s="262" t="s">
        <v>278</v>
      </c>
      <c r="O46" s="171"/>
      <c r="P46" s="171"/>
      <c r="Q46" s="171"/>
      <c r="R46" s="171"/>
      <c r="S46" s="171"/>
      <c r="T46" s="171"/>
      <c r="U46" s="171"/>
      <c r="V46" s="171"/>
      <c r="W46" s="171"/>
      <c r="X46" s="249"/>
      <c r="Y46" s="263"/>
      <c r="Z46" s="176"/>
      <c r="AA46" s="149"/>
      <c r="AB46" s="149"/>
      <c r="AC46" s="149"/>
      <c r="AD46" s="149"/>
      <c r="AE46" s="149"/>
    </row>
    <row r="47" ht="27.75" customHeight="1">
      <c r="A47" s="264" t="s">
        <v>62</v>
      </c>
      <c r="B47" s="159"/>
      <c r="C47" s="160"/>
      <c r="D47" s="265" t="s">
        <v>109</v>
      </c>
      <c r="E47" s="159"/>
      <c r="F47" s="159"/>
      <c r="G47" s="160"/>
      <c r="H47" s="253">
        <v>0.002</v>
      </c>
      <c r="I47" s="160"/>
      <c r="J47" s="212"/>
      <c r="K47" s="171"/>
      <c r="L47" s="171"/>
      <c r="M47" s="172"/>
      <c r="N47" s="251" t="s">
        <v>279</v>
      </c>
      <c r="O47" s="159"/>
      <c r="P47" s="159"/>
      <c r="Q47" s="159"/>
      <c r="R47" s="159"/>
      <c r="S47" s="159"/>
      <c r="T47" s="159"/>
      <c r="U47" s="159"/>
      <c r="V47" s="159"/>
      <c r="W47" s="159"/>
      <c r="X47" s="252"/>
      <c r="Y47" s="263"/>
      <c r="Z47" s="176"/>
      <c r="AA47" s="149"/>
      <c r="AB47" s="149"/>
      <c r="AC47" s="149"/>
      <c r="AD47" s="149"/>
      <c r="AE47" s="149"/>
    </row>
    <row r="48" ht="60.0" customHeight="1">
      <c r="A48" s="266" t="s">
        <v>65</v>
      </c>
      <c r="B48" s="165"/>
      <c r="C48" s="166"/>
      <c r="D48" s="267" t="s">
        <v>110</v>
      </c>
      <c r="E48" s="165"/>
      <c r="F48" s="165"/>
      <c r="G48" s="166"/>
      <c r="H48" s="253">
        <v>0.025</v>
      </c>
      <c r="I48" s="160"/>
      <c r="J48" s="212"/>
      <c r="K48" s="171"/>
      <c r="L48" s="171"/>
      <c r="M48" s="172"/>
      <c r="N48" s="268" t="s">
        <v>280</v>
      </c>
      <c r="O48" s="165"/>
      <c r="P48" s="165"/>
      <c r="Q48" s="165"/>
      <c r="R48" s="165"/>
      <c r="S48" s="165"/>
      <c r="T48" s="165"/>
      <c r="U48" s="165"/>
      <c r="V48" s="165"/>
      <c r="W48" s="165"/>
      <c r="X48" s="258"/>
      <c r="Y48" s="269"/>
      <c r="Z48" s="270"/>
      <c r="AA48" s="149"/>
      <c r="AB48" s="149"/>
      <c r="AC48" s="149"/>
      <c r="AD48" s="149"/>
      <c r="AE48" s="149"/>
    </row>
    <row r="49" ht="69.75" customHeight="1">
      <c r="A49" s="180" t="s">
        <v>68</v>
      </c>
      <c r="B49" s="171"/>
      <c r="C49" s="172"/>
      <c r="D49" s="271" t="s">
        <v>111</v>
      </c>
      <c r="E49" s="171"/>
      <c r="F49" s="171"/>
      <c r="G49" s="172"/>
      <c r="H49" s="253">
        <v>0.08</v>
      </c>
      <c r="I49" s="160"/>
      <c r="J49" s="212"/>
      <c r="K49" s="171"/>
      <c r="L49" s="171"/>
      <c r="M49" s="172"/>
      <c r="N49" s="272" t="s">
        <v>281</v>
      </c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217"/>
      <c r="AA49" s="149"/>
      <c r="AB49" s="149"/>
      <c r="AC49" s="149"/>
      <c r="AD49" s="149"/>
      <c r="AE49" s="149"/>
    </row>
    <row r="50" ht="105.0" customHeight="1">
      <c r="A50" s="273" t="s">
        <v>71</v>
      </c>
      <c r="B50" s="202"/>
      <c r="C50" s="203"/>
      <c r="D50" s="271" t="s">
        <v>282</v>
      </c>
      <c r="E50" s="171"/>
      <c r="F50" s="171"/>
      <c r="G50" s="172"/>
      <c r="H50" s="253">
        <v>0.048</v>
      </c>
      <c r="I50" s="160"/>
      <c r="J50" s="212"/>
      <c r="K50" s="171"/>
      <c r="L50" s="171"/>
      <c r="M50" s="172"/>
      <c r="N50" s="216" t="s">
        <v>283</v>
      </c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217"/>
      <c r="AA50" s="149"/>
      <c r="AB50" s="149"/>
      <c r="AC50" s="149"/>
      <c r="AD50" s="149"/>
      <c r="AE50" s="149"/>
    </row>
    <row r="51" ht="39.75" customHeight="1">
      <c r="A51" s="274" t="s">
        <v>73</v>
      </c>
      <c r="B51" s="3"/>
      <c r="C51" s="4"/>
      <c r="D51" s="275" t="s">
        <v>284</v>
      </c>
      <c r="E51" s="171"/>
      <c r="F51" s="171"/>
      <c r="G51" s="172"/>
      <c r="H51" s="253">
        <v>0.006</v>
      </c>
      <c r="I51" s="160"/>
      <c r="J51" s="212"/>
      <c r="K51" s="171"/>
      <c r="L51" s="171"/>
      <c r="M51" s="172"/>
      <c r="N51" s="276" t="s">
        <v>285</v>
      </c>
      <c r="O51" s="202"/>
      <c r="P51" s="202"/>
      <c r="Q51" s="202"/>
      <c r="R51" s="202"/>
      <c r="S51" s="202"/>
      <c r="T51" s="202"/>
      <c r="U51" s="202"/>
      <c r="V51" s="202"/>
      <c r="W51" s="202"/>
      <c r="X51" s="203"/>
      <c r="Y51" s="277" t="s">
        <v>276</v>
      </c>
      <c r="Z51" s="278"/>
      <c r="AA51" s="149"/>
      <c r="AB51" s="149"/>
      <c r="AC51" s="149"/>
      <c r="AD51" s="149"/>
      <c r="AE51" s="149"/>
    </row>
    <row r="52" ht="12.75" customHeight="1">
      <c r="A52" s="279" t="s">
        <v>286</v>
      </c>
      <c r="B52" s="153"/>
      <c r="C52" s="153"/>
      <c r="D52" s="153"/>
      <c r="E52" s="153"/>
      <c r="F52" s="153"/>
      <c r="G52" s="154"/>
      <c r="H52" s="253">
        <f>SUM(H44:I51)</f>
        <v>0.386</v>
      </c>
      <c r="I52" s="160"/>
      <c r="J52" s="229">
        <f>SUM(J44:M51)</f>
        <v>0</v>
      </c>
      <c r="K52" s="171"/>
      <c r="L52" s="171"/>
      <c r="M52" s="179"/>
      <c r="N52" s="169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  <c r="AA52" s="149"/>
      <c r="AB52" s="149"/>
      <c r="AC52" s="149"/>
      <c r="AD52" s="149"/>
      <c r="AE52" s="149"/>
    </row>
    <row r="53" ht="9.75" customHeight="1">
      <c r="A53" s="280" t="s">
        <v>287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6"/>
      <c r="AA53" s="149"/>
      <c r="AB53" s="149"/>
      <c r="AC53" s="149"/>
      <c r="AD53" s="149"/>
      <c r="AE53" s="149"/>
    </row>
    <row r="54" ht="10.5" customHeight="1">
      <c r="A54" s="280" t="s">
        <v>288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6"/>
      <c r="AA54" s="149"/>
      <c r="AB54" s="149"/>
      <c r="AC54" s="149"/>
      <c r="AD54" s="149"/>
      <c r="AE54" s="149"/>
    </row>
    <row r="55" ht="10.5" customHeight="1">
      <c r="A55" s="281"/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2"/>
      <c r="W55" s="282"/>
      <c r="X55" s="282"/>
      <c r="Y55" s="282"/>
      <c r="Z55" s="283"/>
      <c r="AA55" s="149"/>
      <c r="AB55" s="149"/>
      <c r="AC55" s="149"/>
      <c r="AD55" s="149"/>
      <c r="AE55" s="149"/>
    </row>
    <row r="56" ht="10.5" customHeight="1">
      <c r="A56" s="247" t="s">
        <v>115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6"/>
      <c r="AA56" s="149"/>
      <c r="AB56" s="149"/>
      <c r="AC56" s="149"/>
      <c r="AD56" s="149"/>
      <c r="AE56" s="149"/>
    </row>
    <row r="57" ht="10.5" customHeight="1">
      <c r="A57" s="248" t="s">
        <v>142</v>
      </c>
      <c r="B57" s="171"/>
      <c r="C57" s="172"/>
      <c r="D57" s="178" t="s">
        <v>289</v>
      </c>
      <c r="E57" s="171"/>
      <c r="F57" s="171"/>
      <c r="G57" s="172"/>
      <c r="H57" s="178" t="s">
        <v>50</v>
      </c>
      <c r="I57" s="172"/>
      <c r="J57" s="284"/>
      <c r="K57" s="285"/>
      <c r="L57" s="285"/>
      <c r="M57" s="286"/>
      <c r="N57" s="287"/>
      <c r="O57" s="288"/>
      <c r="P57" s="289"/>
      <c r="Q57" s="285"/>
      <c r="R57" s="288"/>
      <c r="S57" s="289"/>
      <c r="T57" s="285"/>
      <c r="U57" s="290"/>
      <c r="V57" s="284"/>
      <c r="W57" s="285"/>
      <c r="X57" s="290"/>
      <c r="Y57" s="284"/>
      <c r="Z57" s="291"/>
      <c r="AA57" s="149"/>
      <c r="AB57" s="149"/>
      <c r="AC57" s="149"/>
      <c r="AD57" s="149"/>
      <c r="AE57" s="149"/>
    </row>
    <row r="58" ht="37.5" customHeight="1">
      <c r="A58" s="292" t="s">
        <v>52</v>
      </c>
      <c r="B58" s="171"/>
      <c r="C58" s="172"/>
      <c r="D58" s="271" t="s">
        <v>290</v>
      </c>
      <c r="E58" s="171"/>
      <c r="F58" s="171"/>
      <c r="G58" s="172"/>
      <c r="H58" s="293"/>
      <c r="I58" s="294"/>
      <c r="J58" s="272" t="s">
        <v>291</v>
      </c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217"/>
      <c r="AA58" s="149"/>
      <c r="AB58" s="149"/>
      <c r="AC58" s="149"/>
      <c r="AD58" s="149"/>
      <c r="AE58" s="149"/>
    </row>
    <row r="59" ht="69.75" customHeight="1">
      <c r="A59" s="273" t="s">
        <v>56</v>
      </c>
      <c r="B59" s="202"/>
      <c r="C59" s="203"/>
      <c r="D59" s="295" t="s">
        <v>292</v>
      </c>
      <c r="E59" s="202"/>
      <c r="F59" s="202"/>
      <c r="G59" s="206"/>
      <c r="H59" s="296"/>
      <c r="I59" s="203"/>
      <c r="J59" s="297" t="s">
        <v>293</v>
      </c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78"/>
      <c r="AA59" s="149"/>
      <c r="AB59" s="149"/>
      <c r="AC59" s="149"/>
      <c r="AD59" s="149"/>
      <c r="AE59" s="149"/>
    </row>
    <row r="60" ht="10.5" customHeight="1">
      <c r="A60" s="298" t="s">
        <v>118</v>
      </c>
      <c r="B60" s="3"/>
      <c r="C60" s="3"/>
      <c r="D60" s="3"/>
      <c r="E60" s="3"/>
      <c r="F60" s="3"/>
      <c r="G60" s="4"/>
      <c r="H60" s="299"/>
      <c r="I60" s="206"/>
      <c r="J60" s="300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4"/>
      <c r="AA60" s="149"/>
      <c r="AB60" s="149"/>
      <c r="AC60" s="149"/>
      <c r="AD60" s="149"/>
      <c r="AE60" s="149"/>
    </row>
    <row r="61" ht="9.75" customHeight="1">
      <c r="A61" s="301" t="s">
        <v>294</v>
      </c>
      <c r="B61" s="302"/>
      <c r="C61" s="303"/>
      <c r="D61" s="304" t="s">
        <v>295</v>
      </c>
      <c r="E61" s="302"/>
      <c r="F61" s="302"/>
      <c r="G61" s="305"/>
      <c r="H61" s="306"/>
      <c r="I61" s="307"/>
      <c r="J61" s="308" t="s">
        <v>296</v>
      </c>
      <c r="K61" s="302"/>
      <c r="L61" s="302"/>
      <c r="M61" s="302"/>
      <c r="N61" s="302"/>
      <c r="O61" s="302"/>
      <c r="P61" s="302"/>
      <c r="Q61" s="302"/>
      <c r="R61" s="302"/>
      <c r="S61" s="302"/>
      <c r="T61" s="302"/>
      <c r="U61" s="302"/>
      <c r="V61" s="302"/>
      <c r="W61" s="302"/>
      <c r="X61" s="302"/>
      <c r="Y61" s="302"/>
      <c r="Z61" s="305"/>
      <c r="AA61" s="149"/>
      <c r="AB61" s="149"/>
      <c r="AC61" s="149"/>
      <c r="AD61" s="149"/>
      <c r="AE61" s="149"/>
    </row>
    <row r="62" ht="9.75" customHeight="1">
      <c r="A62" s="309"/>
      <c r="C62" s="310"/>
      <c r="D62" s="309"/>
      <c r="G62" s="176"/>
      <c r="H62" s="309"/>
      <c r="I62" s="311"/>
      <c r="J62" s="312"/>
      <c r="Z62" s="176"/>
      <c r="AA62" s="149"/>
      <c r="AB62" s="149"/>
      <c r="AC62" s="149"/>
      <c r="AD62" s="149"/>
      <c r="AE62" s="149"/>
    </row>
    <row r="63" ht="9.75" customHeight="1">
      <c r="A63" s="313"/>
      <c r="B63" s="314"/>
      <c r="C63" s="315"/>
      <c r="D63" s="78"/>
      <c r="E63" s="79"/>
      <c r="F63" s="79"/>
      <c r="G63" s="80"/>
      <c r="H63" s="78"/>
      <c r="I63" s="316"/>
      <c r="J63" s="317"/>
      <c r="K63" s="318"/>
      <c r="L63" s="318"/>
      <c r="M63" s="318"/>
      <c r="N63" s="318"/>
      <c r="O63" s="318"/>
      <c r="P63" s="318"/>
      <c r="Q63" s="318"/>
      <c r="R63" s="318"/>
      <c r="S63" s="318"/>
      <c r="T63" s="318"/>
      <c r="U63" s="318"/>
      <c r="V63" s="318"/>
      <c r="W63" s="318"/>
      <c r="X63" s="318"/>
      <c r="Y63" s="318"/>
      <c r="Z63" s="319"/>
      <c r="AA63" s="149"/>
      <c r="AB63" s="149"/>
      <c r="AC63" s="149"/>
      <c r="AD63" s="149"/>
      <c r="AE63" s="149"/>
    </row>
    <row r="64" ht="12.75" customHeight="1">
      <c r="A64" s="320" t="s">
        <v>286</v>
      </c>
      <c r="B64" s="237"/>
      <c r="C64" s="237"/>
      <c r="D64" s="237"/>
      <c r="E64" s="237"/>
      <c r="F64" s="237"/>
      <c r="G64" s="321"/>
      <c r="H64" s="229"/>
      <c r="I64" s="179"/>
      <c r="J64" s="169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4"/>
      <c r="AA64" s="149"/>
      <c r="AB64" s="149"/>
      <c r="AC64" s="149"/>
      <c r="AD64" s="149"/>
      <c r="AE64" s="149"/>
    </row>
    <row r="65" ht="12.75" customHeight="1">
      <c r="A65" s="322"/>
      <c r="B65" s="323"/>
      <c r="C65" s="323"/>
      <c r="D65" s="323"/>
      <c r="E65" s="323"/>
      <c r="F65" s="323"/>
      <c r="G65" s="323"/>
      <c r="H65" s="324"/>
      <c r="I65" s="324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5"/>
      <c r="Z65" s="326"/>
      <c r="AA65" s="149"/>
      <c r="AB65" s="149"/>
      <c r="AC65" s="149"/>
      <c r="AD65" s="149"/>
      <c r="AE65" s="149"/>
    </row>
    <row r="66" ht="10.5" customHeight="1">
      <c r="A66" s="150" t="s">
        <v>120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4"/>
      <c r="AA66" s="149"/>
      <c r="AB66" s="149"/>
      <c r="AC66" s="149"/>
      <c r="AD66" s="149"/>
      <c r="AE66" s="149"/>
    </row>
    <row r="67" ht="12.75" customHeight="1">
      <c r="A67" s="327">
        <v>43.0</v>
      </c>
      <c r="B67" s="328"/>
      <c r="C67" s="329"/>
      <c r="D67" s="330" t="s">
        <v>297</v>
      </c>
      <c r="E67" s="328"/>
      <c r="F67" s="328"/>
      <c r="G67" s="329"/>
      <c r="H67" s="330" t="s">
        <v>50</v>
      </c>
      <c r="I67" s="331"/>
      <c r="J67" s="169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4"/>
      <c r="AA67" s="149"/>
      <c r="AB67" s="149"/>
      <c r="AC67" s="149"/>
      <c r="AD67" s="149"/>
      <c r="AE67" s="149"/>
    </row>
    <row r="68" ht="139.5" customHeight="1">
      <c r="A68" s="332" t="s">
        <v>52</v>
      </c>
      <c r="B68" s="165"/>
      <c r="C68" s="166"/>
      <c r="D68" s="267" t="s">
        <v>298</v>
      </c>
      <c r="E68" s="165"/>
      <c r="F68" s="165"/>
      <c r="G68" s="166"/>
      <c r="H68" s="333"/>
      <c r="I68" s="203"/>
      <c r="J68" s="334" t="s">
        <v>299</v>
      </c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214"/>
      <c r="AA68" s="149"/>
      <c r="AB68" s="149"/>
      <c r="AC68" s="149"/>
      <c r="AD68" s="149"/>
      <c r="AE68" s="149"/>
    </row>
    <row r="69" ht="25.5" customHeight="1">
      <c r="A69" s="177" t="s">
        <v>56</v>
      </c>
      <c r="B69" s="171"/>
      <c r="C69" s="172"/>
      <c r="D69" s="262" t="s">
        <v>300</v>
      </c>
      <c r="E69" s="171"/>
      <c r="F69" s="171"/>
      <c r="G69" s="172"/>
      <c r="H69" s="296"/>
      <c r="I69" s="203"/>
      <c r="J69" s="335" t="s">
        <v>301</v>
      </c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2"/>
      <c r="Y69" s="202"/>
      <c r="Z69" s="278"/>
      <c r="AA69" s="149"/>
      <c r="AB69" s="149"/>
      <c r="AC69" s="149"/>
      <c r="AD69" s="149"/>
      <c r="AE69" s="149"/>
    </row>
    <row r="70" ht="12.75" customHeight="1">
      <c r="A70" s="336" t="s">
        <v>286</v>
      </c>
      <c r="B70" s="171"/>
      <c r="C70" s="171"/>
      <c r="D70" s="171"/>
      <c r="E70" s="171"/>
      <c r="F70" s="171"/>
      <c r="G70" s="172"/>
      <c r="H70" s="229"/>
      <c r="I70" s="179"/>
      <c r="J70" s="169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4"/>
      <c r="AA70" s="149"/>
      <c r="AB70" s="149"/>
      <c r="AC70" s="149"/>
      <c r="AD70" s="149"/>
      <c r="AE70" s="149"/>
    </row>
    <row r="71" ht="10.5" customHeight="1">
      <c r="A71" s="247" t="s">
        <v>302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6"/>
      <c r="AA71" s="149"/>
      <c r="AB71" s="149"/>
      <c r="AC71" s="149"/>
      <c r="AD71" s="149"/>
      <c r="AE71" s="149"/>
    </row>
    <row r="72" ht="10.5" customHeight="1">
      <c r="A72" s="337" t="s">
        <v>145</v>
      </c>
      <c r="B72" s="159"/>
      <c r="C72" s="160"/>
      <c r="D72" s="338" t="s">
        <v>303</v>
      </c>
      <c r="E72" s="159"/>
      <c r="F72" s="159"/>
      <c r="G72" s="160"/>
      <c r="H72" s="338" t="s">
        <v>50</v>
      </c>
      <c r="I72" s="231"/>
      <c r="J72" s="169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4"/>
      <c r="AA72" s="149"/>
      <c r="AB72" s="149"/>
      <c r="AC72" s="149"/>
      <c r="AD72" s="149"/>
      <c r="AE72" s="149"/>
    </row>
    <row r="73" ht="69.75" customHeight="1">
      <c r="A73" s="332" t="s">
        <v>52</v>
      </c>
      <c r="B73" s="165"/>
      <c r="C73" s="166"/>
      <c r="D73" s="267" t="s">
        <v>124</v>
      </c>
      <c r="E73" s="165"/>
      <c r="F73" s="165"/>
      <c r="G73" s="166"/>
      <c r="H73" s="333"/>
      <c r="I73" s="203"/>
      <c r="J73" s="339" t="s">
        <v>304</v>
      </c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214"/>
      <c r="AA73" s="149"/>
      <c r="AB73" s="149"/>
      <c r="AC73" s="149"/>
      <c r="AD73" s="149"/>
      <c r="AE73" s="149"/>
    </row>
    <row r="74" ht="24.75" customHeight="1">
      <c r="A74" s="218" t="s">
        <v>56</v>
      </c>
      <c r="B74" s="159"/>
      <c r="C74" s="160"/>
      <c r="D74" s="267" t="s">
        <v>305</v>
      </c>
      <c r="E74" s="165"/>
      <c r="F74" s="165"/>
      <c r="G74" s="166"/>
      <c r="H74" s="333"/>
      <c r="I74" s="203"/>
      <c r="J74" s="251" t="s">
        <v>306</v>
      </c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220"/>
      <c r="AA74" s="149"/>
      <c r="AB74" s="149"/>
      <c r="AC74" s="149"/>
      <c r="AD74" s="149"/>
      <c r="AE74" s="149"/>
    </row>
    <row r="75" ht="105.0" customHeight="1">
      <c r="A75" s="340" t="s">
        <v>246</v>
      </c>
      <c r="B75" s="165"/>
      <c r="C75" s="166"/>
      <c r="D75" s="267" t="s">
        <v>126</v>
      </c>
      <c r="E75" s="165"/>
      <c r="F75" s="165"/>
      <c r="G75" s="166"/>
      <c r="H75" s="333"/>
      <c r="I75" s="203"/>
      <c r="J75" s="341" t="s">
        <v>307</v>
      </c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342"/>
      <c r="AA75" s="149"/>
      <c r="AB75" s="149"/>
      <c r="AC75" s="149"/>
      <c r="AD75" s="149"/>
      <c r="AE75" s="149"/>
    </row>
    <row r="76" ht="99.75" customHeight="1">
      <c r="A76" s="343" t="s">
        <v>62</v>
      </c>
      <c r="B76" s="171"/>
      <c r="C76" s="172"/>
      <c r="D76" s="271" t="s">
        <v>127</v>
      </c>
      <c r="E76" s="171"/>
      <c r="F76" s="171"/>
      <c r="G76" s="172"/>
      <c r="H76" s="333"/>
      <c r="I76" s="203"/>
      <c r="J76" s="341" t="s">
        <v>308</v>
      </c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342"/>
      <c r="AA76" s="149"/>
      <c r="AB76" s="149"/>
      <c r="AC76" s="149"/>
      <c r="AD76" s="149"/>
      <c r="AE76" s="149"/>
    </row>
    <row r="77" ht="21.75" customHeight="1">
      <c r="A77" s="344" t="s">
        <v>65</v>
      </c>
      <c r="B77" s="165"/>
      <c r="C77" s="166"/>
      <c r="D77" s="251" t="s">
        <v>309</v>
      </c>
      <c r="E77" s="159"/>
      <c r="F77" s="159"/>
      <c r="G77" s="160"/>
      <c r="H77" s="333"/>
      <c r="I77" s="203"/>
      <c r="J77" s="251" t="s">
        <v>310</v>
      </c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220"/>
      <c r="AA77" s="149"/>
      <c r="AB77" s="149"/>
      <c r="AC77" s="149"/>
      <c r="AD77" s="149"/>
      <c r="AE77" s="149"/>
    </row>
    <row r="78" ht="60.0" customHeight="1">
      <c r="A78" s="345" t="s">
        <v>68</v>
      </c>
      <c r="B78" s="224"/>
      <c r="C78" s="346"/>
      <c r="D78" s="347" t="s">
        <v>129</v>
      </c>
      <c r="E78" s="224"/>
      <c r="F78" s="224"/>
      <c r="G78" s="346"/>
      <c r="H78" s="333"/>
      <c r="I78" s="203"/>
      <c r="J78" s="348" t="s">
        <v>311</v>
      </c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4"/>
      <c r="Z78" s="225"/>
      <c r="AA78" s="149"/>
      <c r="AB78" s="149"/>
      <c r="AC78" s="149"/>
      <c r="AD78" s="149"/>
      <c r="AE78" s="149"/>
    </row>
    <row r="79" ht="15.75" customHeight="1">
      <c r="A79" s="349" t="s">
        <v>286</v>
      </c>
      <c r="B79" s="3"/>
      <c r="C79" s="3"/>
      <c r="D79" s="3"/>
      <c r="E79" s="3"/>
      <c r="F79" s="3"/>
      <c r="G79" s="350"/>
      <c r="H79" s="229"/>
      <c r="I79" s="179"/>
      <c r="J79" s="16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4"/>
      <c r="AA79" s="149"/>
      <c r="AB79" s="149"/>
      <c r="AC79" s="149"/>
      <c r="AD79" s="149"/>
      <c r="AE79" s="149"/>
    </row>
    <row r="80" ht="24.75" customHeight="1">
      <c r="A80" s="241" t="s">
        <v>312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242"/>
      <c r="AA80" s="149"/>
      <c r="AB80" s="149"/>
      <c r="AC80" s="149"/>
      <c r="AD80" s="149"/>
      <c r="AE80" s="149"/>
    </row>
    <row r="81" ht="9.75" customHeight="1">
      <c r="A81" s="351" t="s">
        <v>313</v>
      </c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</row>
    <row r="82" ht="15.0" customHeight="1">
      <c r="A82" s="352" t="s">
        <v>314</v>
      </c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24"/>
      <c r="Z82" s="346"/>
      <c r="AA82" s="149"/>
      <c r="AB82" s="149"/>
      <c r="AC82" s="149"/>
      <c r="AD82" s="149"/>
      <c r="AE82" s="149"/>
    </row>
    <row r="83" ht="24.75" customHeight="1">
      <c r="A83" s="353" t="s">
        <v>147</v>
      </c>
      <c r="B83" s="354"/>
      <c r="C83" s="355"/>
      <c r="D83" s="356" t="s">
        <v>315</v>
      </c>
      <c r="E83" s="354"/>
      <c r="F83" s="355"/>
      <c r="G83" s="356" t="s">
        <v>316</v>
      </c>
      <c r="H83" s="354"/>
      <c r="I83" s="357"/>
      <c r="J83" s="169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4"/>
      <c r="AA83" s="149"/>
      <c r="AB83" s="149"/>
      <c r="AC83" s="149"/>
      <c r="AD83" s="149"/>
      <c r="AE83" s="149"/>
    </row>
    <row r="84" ht="139.5" customHeight="1">
      <c r="A84" s="358" t="s">
        <v>52</v>
      </c>
      <c r="B84" s="171"/>
      <c r="C84" s="172"/>
      <c r="D84" s="271" t="s">
        <v>131</v>
      </c>
      <c r="E84" s="171"/>
      <c r="F84" s="172"/>
      <c r="G84" s="182"/>
      <c r="H84" s="171"/>
      <c r="I84" s="172"/>
      <c r="J84" s="339" t="s">
        <v>317</v>
      </c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214"/>
      <c r="AA84" s="149"/>
      <c r="AB84" s="149"/>
      <c r="AC84" s="149"/>
      <c r="AD84" s="149"/>
      <c r="AE84" s="149"/>
    </row>
    <row r="85" ht="168.0" customHeight="1">
      <c r="A85" s="359" t="s">
        <v>56</v>
      </c>
      <c r="B85" s="171"/>
      <c r="C85" s="172"/>
      <c r="D85" s="271" t="s">
        <v>132</v>
      </c>
      <c r="E85" s="171"/>
      <c r="F85" s="172"/>
      <c r="G85" s="182"/>
      <c r="H85" s="171"/>
      <c r="I85" s="172"/>
      <c r="J85" s="339" t="s">
        <v>318</v>
      </c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214"/>
      <c r="AA85" s="149"/>
      <c r="AB85" s="149"/>
      <c r="AC85" s="149"/>
      <c r="AD85" s="149"/>
      <c r="AE85" s="149"/>
    </row>
    <row r="86" ht="159.75" customHeight="1">
      <c r="A86" s="360" t="s">
        <v>246</v>
      </c>
      <c r="B86" s="171"/>
      <c r="C86" s="172"/>
      <c r="D86" s="271" t="s">
        <v>133</v>
      </c>
      <c r="E86" s="171"/>
      <c r="F86" s="172"/>
      <c r="G86" s="182"/>
      <c r="H86" s="171"/>
      <c r="I86" s="172"/>
      <c r="J86" s="272" t="s">
        <v>319</v>
      </c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217"/>
      <c r="AA86" s="149"/>
      <c r="AB86" s="149"/>
      <c r="AC86" s="149"/>
      <c r="AD86" s="149"/>
      <c r="AE86" s="149"/>
    </row>
    <row r="87" ht="79.5" customHeight="1">
      <c r="A87" s="343" t="s">
        <v>62</v>
      </c>
      <c r="B87" s="171"/>
      <c r="C87" s="172"/>
      <c r="D87" s="295" t="s">
        <v>134</v>
      </c>
      <c r="E87" s="202"/>
      <c r="F87" s="203"/>
      <c r="G87" s="182"/>
      <c r="H87" s="171"/>
      <c r="I87" s="172"/>
      <c r="J87" s="361" t="s">
        <v>320</v>
      </c>
      <c r="K87" s="362"/>
      <c r="L87" s="362"/>
      <c r="M87" s="362"/>
      <c r="N87" s="362"/>
      <c r="O87" s="362"/>
      <c r="P87" s="362"/>
      <c r="Q87" s="362"/>
      <c r="R87" s="362"/>
      <c r="S87" s="362"/>
      <c r="T87" s="362"/>
      <c r="U87" s="362"/>
      <c r="V87" s="362"/>
      <c r="W87" s="362"/>
      <c r="X87" s="362"/>
      <c r="Y87" s="362"/>
      <c r="Z87" s="363"/>
      <c r="AA87" s="149"/>
      <c r="AB87" s="149"/>
      <c r="AC87" s="149"/>
      <c r="AD87" s="149"/>
      <c r="AE87" s="149"/>
    </row>
    <row r="88" ht="162.75" customHeight="1">
      <c r="A88" s="180" t="s">
        <v>65</v>
      </c>
      <c r="B88" s="171"/>
      <c r="C88" s="179"/>
      <c r="D88" s="364" t="s">
        <v>135</v>
      </c>
      <c r="E88" s="3"/>
      <c r="F88" s="4"/>
      <c r="G88" s="365"/>
      <c r="H88" s="3"/>
      <c r="I88" s="4"/>
      <c r="J88" s="366" t="s">
        <v>321</v>
      </c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221"/>
      <c r="AA88" s="149"/>
      <c r="AB88" s="149"/>
      <c r="AC88" s="149"/>
      <c r="AD88" s="149"/>
      <c r="AE88" s="149"/>
    </row>
    <row r="89" ht="45.0" customHeight="1">
      <c r="A89" s="180" t="s">
        <v>68</v>
      </c>
      <c r="B89" s="171"/>
      <c r="C89" s="172"/>
      <c r="D89" s="364" t="s">
        <v>74</v>
      </c>
      <c r="E89" s="3"/>
      <c r="F89" s="4"/>
      <c r="G89" s="367"/>
      <c r="H89" s="69"/>
      <c r="I89" s="368"/>
      <c r="J89" s="369" t="s">
        <v>322</v>
      </c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24"/>
      <c r="Z89" s="225"/>
      <c r="AA89" s="149"/>
      <c r="AB89" s="149"/>
      <c r="AC89" s="149"/>
      <c r="AD89" s="149"/>
      <c r="AE89" s="149"/>
    </row>
    <row r="90" ht="15.0" customHeight="1">
      <c r="A90" s="370" t="s">
        <v>118</v>
      </c>
      <c r="B90" s="3"/>
      <c r="C90" s="3"/>
      <c r="D90" s="3"/>
      <c r="E90" s="3"/>
      <c r="F90" s="4"/>
      <c r="G90" s="371"/>
      <c r="H90" s="171"/>
      <c r="I90" s="217"/>
      <c r="J90" s="169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4"/>
      <c r="AA90" s="149"/>
      <c r="AB90" s="149"/>
      <c r="AC90" s="149"/>
      <c r="AD90" s="149"/>
      <c r="AE90" s="149"/>
    </row>
    <row r="91" ht="22.5" customHeight="1">
      <c r="A91" s="372" t="s">
        <v>71</v>
      </c>
      <c r="B91" s="189"/>
      <c r="C91" s="190"/>
      <c r="D91" s="274" t="s">
        <v>137</v>
      </c>
      <c r="E91" s="3"/>
      <c r="F91" s="4"/>
      <c r="G91" s="367"/>
      <c r="H91" s="69"/>
      <c r="I91" s="368"/>
      <c r="J91" s="169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4"/>
      <c r="AA91" s="149"/>
      <c r="AB91" s="149"/>
      <c r="AC91" s="149"/>
      <c r="AD91" s="149"/>
      <c r="AE91" s="149"/>
    </row>
    <row r="92" ht="12.75" customHeight="1">
      <c r="A92" s="370" t="s">
        <v>286</v>
      </c>
      <c r="B92" s="3"/>
      <c r="C92" s="3"/>
      <c r="D92" s="3"/>
      <c r="E92" s="3"/>
      <c r="F92" s="4"/>
      <c r="G92" s="371"/>
      <c r="H92" s="171"/>
      <c r="I92" s="217"/>
      <c r="J92" s="169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4"/>
      <c r="AA92" s="149"/>
      <c r="AB92" s="149"/>
      <c r="AC92" s="149"/>
      <c r="AD92" s="149"/>
      <c r="AE92" s="149"/>
    </row>
    <row r="93" ht="10.5" customHeight="1">
      <c r="A93" s="169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4"/>
      <c r="AA93" s="149"/>
      <c r="AB93" s="149"/>
      <c r="AC93" s="149"/>
      <c r="AD93" s="149"/>
      <c r="AE93" s="149"/>
    </row>
    <row r="94" ht="10.5" customHeight="1">
      <c r="A94" s="246" t="s">
        <v>323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70"/>
      <c r="AA94" s="149"/>
      <c r="AB94" s="149"/>
      <c r="AC94" s="149"/>
      <c r="AD94" s="149"/>
      <c r="AE94" s="149"/>
    </row>
    <row r="95" ht="10.5" customHeight="1">
      <c r="A95" s="373" t="s">
        <v>324</v>
      </c>
      <c r="B95" s="354"/>
      <c r="C95" s="354"/>
      <c r="D95" s="354"/>
      <c r="E95" s="354"/>
      <c r="F95" s="354"/>
      <c r="G95" s="355"/>
      <c r="H95" s="356" t="s">
        <v>50</v>
      </c>
      <c r="I95" s="357"/>
      <c r="J95" s="169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4"/>
      <c r="AA95" s="149"/>
      <c r="AB95" s="149"/>
      <c r="AC95" s="149"/>
      <c r="AD95" s="149"/>
      <c r="AE95" s="149"/>
    </row>
    <row r="96" ht="10.5" customHeight="1">
      <c r="A96" s="337" t="s">
        <v>140</v>
      </c>
      <c r="B96" s="159"/>
      <c r="C96" s="160"/>
      <c r="D96" s="161" t="s">
        <v>325</v>
      </c>
      <c r="E96" s="159"/>
      <c r="F96" s="159"/>
      <c r="G96" s="160"/>
      <c r="H96" s="374"/>
      <c r="I96" s="231"/>
      <c r="J96" s="169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4"/>
      <c r="AA96" s="149"/>
      <c r="AB96" s="149"/>
      <c r="AC96" s="149"/>
      <c r="AD96" s="149"/>
      <c r="AE96" s="149"/>
    </row>
    <row r="97" ht="10.5" customHeight="1">
      <c r="A97" s="375" t="s">
        <v>142</v>
      </c>
      <c r="B97" s="165"/>
      <c r="C97" s="166"/>
      <c r="D97" s="196" t="s">
        <v>143</v>
      </c>
      <c r="E97" s="165"/>
      <c r="F97" s="165"/>
      <c r="G97" s="166"/>
      <c r="H97" s="376"/>
      <c r="I97" s="198"/>
      <c r="J97" s="169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4"/>
      <c r="AA97" s="149"/>
      <c r="AB97" s="149"/>
      <c r="AC97" s="149"/>
      <c r="AD97" s="149"/>
      <c r="AE97" s="149"/>
    </row>
    <row r="98" ht="10.5" customHeight="1">
      <c r="A98" s="248" t="s">
        <v>144</v>
      </c>
      <c r="B98" s="171"/>
      <c r="C98" s="172"/>
      <c r="D98" s="173" t="s">
        <v>121</v>
      </c>
      <c r="E98" s="171"/>
      <c r="F98" s="171"/>
      <c r="G98" s="172"/>
      <c r="H98" s="377"/>
      <c r="I98" s="179"/>
      <c r="J98" s="169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4"/>
      <c r="AA98" s="149"/>
      <c r="AB98" s="149"/>
      <c r="AC98" s="149"/>
      <c r="AD98" s="149"/>
      <c r="AE98" s="149"/>
    </row>
    <row r="99" ht="10.5" customHeight="1">
      <c r="A99" s="337" t="s">
        <v>145</v>
      </c>
      <c r="B99" s="159"/>
      <c r="C99" s="160"/>
      <c r="D99" s="161" t="s">
        <v>146</v>
      </c>
      <c r="E99" s="159"/>
      <c r="F99" s="159"/>
      <c r="G99" s="160"/>
      <c r="H99" s="374"/>
      <c r="I99" s="231"/>
      <c r="J99" s="169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4"/>
      <c r="AA99" s="149"/>
      <c r="AB99" s="149"/>
      <c r="AC99" s="149"/>
      <c r="AD99" s="149"/>
      <c r="AE99" s="149"/>
    </row>
    <row r="100" ht="10.5" customHeight="1">
      <c r="A100" s="378" t="s">
        <v>147</v>
      </c>
      <c r="B100" s="189"/>
      <c r="C100" s="190"/>
      <c r="D100" s="191" t="s">
        <v>148</v>
      </c>
      <c r="E100" s="189"/>
      <c r="F100" s="189"/>
      <c r="G100" s="190"/>
      <c r="H100" s="379"/>
      <c r="I100" s="193"/>
      <c r="J100" s="169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4"/>
      <c r="AA100" s="149"/>
      <c r="AB100" s="149"/>
      <c r="AC100" s="149"/>
      <c r="AD100" s="149"/>
      <c r="AE100" s="149"/>
    </row>
    <row r="101" ht="10.5" customHeight="1">
      <c r="A101" s="375" t="s">
        <v>149</v>
      </c>
      <c r="B101" s="165"/>
      <c r="C101" s="166"/>
      <c r="D101" s="196" t="s">
        <v>74</v>
      </c>
      <c r="E101" s="165"/>
      <c r="F101" s="165"/>
      <c r="G101" s="166"/>
      <c r="H101" s="376"/>
      <c r="I101" s="198"/>
      <c r="J101" s="169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4"/>
      <c r="AA101" s="149"/>
      <c r="AB101" s="149"/>
      <c r="AC101" s="149"/>
      <c r="AD101" s="149"/>
      <c r="AE101" s="149"/>
    </row>
    <row r="102" ht="13.5" customHeight="1">
      <c r="A102" s="380" t="s">
        <v>286</v>
      </c>
      <c r="B102" s="202"/>
      <c r="C102" s="202"/>
      <c r="D102" s="202"/>
      <c r="E102" s="202"/>
      <c r="F102" s="202"/>
      <c r="G102" s="203"/>
      <c r="H102" s="371"/>
      <c r="I102" s="179"/>
      <c r="J102" s="207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70"/>
      <c r="AA102" s="149"/>
      <c r="AB102" s="149"/>
      <c r="AC102" s="149"/>
      <c r="AD102" s="149"/>
      <c r="AE102" s="149"/>
    </row>
    <row r="103" ht="10.5" customHeight="1">
      <c r="A103" s="169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4"/>
      <c r="AA103" s="149"/>
      <c r="AB103" s="149"/>
      <c r="AC103" s="149"/>
      <c r="AD103" s="149"/>
      <c r="AE103" s="149"/>
    </row>
    <row r="104" ht="10.5" customHeight="1">
      <c r="A104" s="188" t="s">
        <v>150</v>
      </c>
      <c r="B104" s="189"/>
      <c r="C104" s="189"/>
      <c r="D104" s="189"/>
      <c r="E104" s="189"/>
      <c r="F104" s="189"/>
      <c r="G104" s="189"/>
      <c r="H104" s="189"/>
      <c r="I104" s="193"/>
      <c r="J104" s="169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4"/>
      <c r="AA104" s="149"/>
      <c r="AB104" s="149"/>
      <c r="AC104" s="149"/>
      <c r="AD104" s="149"/>
      <c r="AE104" s="149"/>
    </row>
    <row r="105" ht="10.5" customHeight="1">
      <c r="A105" s="381">
        <v>5.0</v>
      </c>
      <c r="B105" s="189"/>
      <c r="C105" s="190"/>
      <c r="D105" s="382" t="s">
        <v>326</v>
      </c>
      <c r="E105" s="189"/>
      <c r="F105" s="189"/>
      <c r="G105" s="190"/>
      <c r="H105" s="383" t="s">
        <v>104</v>
      </c>
      <c r="I105" s="190"/>
      <c r="J105" s="384" t="s">
        <v>50</v>
      </c>
      <c r="K105" s="255"/>
      <c r="L105" s="255"/>
      <c r="M105" s="385"/>
      <c r="N105" s="169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4"/>
      <c r="AA105" s="149"/>
      <c r="AB105" s="149"/>
      <c r="AC105" s="149"/>
      <c r="AD105" s="149"/>
      <c r="AE105" s="149"/>
    </row>
    <row r="106" ht="111.75" customHeight="1">
      <c r="A106" s="386" t="s">
        <v>52</v>
      </c>
      <c r="B106" s="189"/>
      <c r="C106" s="190"/>
      <c r="D106" s="387" t="s">
        <v>151</v>
      </c>
      <c r="E106" s="189"/>
      <c r="F106" s="189"/>
      <c r="G106" s="190"/>
      <c r="H106" s="388"/>
      <c r="I106" s="190"/>
      <c r="J106" s="389"/>
      <c r="K106" s="189"/>
      <c r="L106" s="189"/>
      <c r="M106" s="190"/>
      <c r="N106" s="390" t="s">
        <v>327</v>
      </c>
      <c r="O106" s="255"/>
      <c r="P106" s="255"/>
      <c r="Q106" s="255"/>
      <c r="R106" s="255"/>
      <c r="S106" s="255"/>
      <c r="T106" s="255"/>
      <c r="U106" s="255"/>
      <c r="V106" s="255"/>
      <c r="W106" s="255"/>
      <c r="X106" s="255"/>
      <c r="Y106" s="255"/>
      <c r="Z106" s="256"/>
      <c r="AA106" s="149"/>
      <c r="AB106" s="149"/>
      <c r="AC106" s="149"/>
      <c r="AD106" s="149"/>
      <c r="AE106" s="149"/>
    </row>
    <row r="107" ht="49.5" customHeight="1">
      <c r="A107" s="391" t="s">
        <v>56</v>
      </c>
      <c r="B107" s="224"/>
      <c r="C107" s="346"/>
      <c r="D107" s="223" t="s">
        <v>153</v>
      </c>
      <c r="E107" s="224"/>
      <c r="F107" s="224"/>
      <c r="G107" s="346"/>
      <c r="H107" s="392"/>
      <c r="I107" s="346"/>
      <c r="J107" s="393"/>
      <c r="K107" s="224"/>
      <c r="L107" s="224"/>
      <c r="M107" s="346"/>
      <c r="N107" s="394" t="s">
        <v>328</v>
      </c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24"/>
      <c r="Z107" s="225"/>
      <c r="AA107" s="149"/>
      <c r="AB107" s="149"/>
      <c r="AC107" s="149"/>
      <c r="AD107" s="149"/>
      <c r="AE107" s="149"/>
    </row>
    <row r="108" ht="15.0" customHeight="1">
      <c r="A108" s="395"/>
      <c r="B108" s="3"/>
      <c r="C108" s="4"/>
      <c r="D108" s="396" t="s">
        <v>154</v>
      </c>
      <c r="E108" s="3"/>
      <c r="F108" s="3"/>
      <c r="G108" s="4"/>
      <c r="H108" s="397"/>
      <c r="I108" s="350"/>
      <c r="J108" s="398"/>
      <c r="K108" s="3"/>
      <c r="L108" s="3"/>
      <c r="M108" s="4"/>
      <c r="N108" s="399"/>
      <c r="O108" s="399"/>
      <c r="P108" s="399"/>
      <c r="Q108" s="399"/>
      <c r="R108" s="399"/>
      <c r="S108" s="399"/>
      <c r="T108" s="399"/>
      <c r="U108" s="399"/>
      <c r="V108" s="399"/>
      <c r="W108" s="399"/>
      <c r="X108" s="399"/>
      <c r="Y108" s="399"/>
      <c r="Z108" s="400"/>
      <c r="AA108" s="149"/>
      <c r="AB108" s="149"/>
      <c r="AC108" s="149"/>
      <c r="AD108" s="149"/>
      <c r="AE108" s="149"/>
    </row>
    <row r="109" ht="27.75" customHeight="1">
      <c r="A109" s="401" t="s">
        <v>329</v>
      </c>
      <c r="B109" s="153"/>
      <c r="C109" s="153"/>
      <c r="D109" s="153"/>
      <c r="E109" s="153"/>
      <c r="F109" s="154"/>
      <c r="G109" s="402"/>
      <c r="H109" s="153"/>
      <c r="I109" s="154"/>
      <c r="J109" s="403"/>
      <c r="K109" s="255"/>
      <c r="L109" s="255"/>
      <c r="M109" s="404"/>
      <c r="N109" s="339" t="s">
        <v>330</v>
      </c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214"/>
      <c r="AA109" s="149"/>
      <c r="AB109" s="149"/>
      <c r="AC109" s="149"/>
      <c r="AD109" s="149"/>
      <c r="AE109" s="149"/>
    </row>
    <row r="110" ht="36.0" customHeight="1">
      <c r="A110" s="405" t="s">
        <v>331</v>
      </c>
      <c r="B110" s="159"/>
      <c r="C110" s="159"/>
      <c r="D110" s="159"/>
      <c r="E110" s="159"/>
      <c r="F110" s="160"/>
      <c r="G110" s="406"/>
      <c r="H110" s="202"/>
      <c r="I110" s="203"/>
      <c r="J110" s="389"/>
      <c r="K110" s="189"/>
      <c r="L110" s="189"/>
      <c r="M110" s="190"/>
      <c r="N110" s="277" t="s">
        <v>332</v>
      </c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78"/>
      <c r="AA110" s="149"/>
      <c r="AB110" s="149"/>
      <c r="AC110" s="149"/>
      <c r="AD110" s="149"/>
      <c r="AE110" s="149"/>
    </row>
    <row r="111" ht="75.0" customHeight="1">
      <c r="A111" s="407" t="s">
        <v>246</v>
      </c>
      <c r="B111" s="165"/>
      <c r="C111" s="166"/>
      <c r="D111" s="257" t="s">
        <v>157</v>
      </c>
      <c r="E111" s="165"/>
      <c r="F111" s="198"/>
      <c r="G111" s="408" t="s">
        <v>333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4"/>
      <c r="AA111" s="149"/>
      <c r="AB111" s="149"/>
      <c r="AC111" s="149"/>
      <c r="AD111" s="149"/>
      <c r="AE111" s="149"/>
    </row>
    <row r="112" ht="135.75" customHeight="1">
      <c r="A112" s="409"/>
      <c r="B112" s="171"/>
      <c r="C112" s="172"/>
      <c r="D112" s="271" t="s">
        <v>334</v>
      </c>
      <c r="E112" s="171"/>
      <c r="F112" s="172"/>
      <c r="G112" s="410" t="s">
        <v>335</v>
      </c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214"/>
      <c r="AA112" s="149"/>
      <c r="AB112" s="149"/>
      <c r="AC112" s="149"/>
      <c r="AD112" s="149"/>
      <c r="AE112" s="149"/>
    </row>
    <row r="113" ht="12.0" customHeight="1">
      <c r="A113" s="411"/>
      <c r="B113" s="159"/>
      <c r="C113" s="160"/>
      <c r="D113" s="251" t="s">
        <v>160</v>
      </c>
      <c r="E113" s="159"/>
      <c r="F113" s="160"/>
      <c r="G113" s="412"/>
      <c r="H113" s="159"/>
      <c r="I113" s="231"/>
      <c r="J113" s="41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4"/>
      <c r="AA113" s="149"/>
      <c r="AB113" s="149"/>
      <c r="AC113" s="149"/>
      <c r="AD113" s="149"/>
      <c r="AE113" s="149"/>
    </row>
    <row r="114" ht="12.0" customHeight="1">
      <c r="A114" s="414"/>
      <c r="B114" s="189"/>
      <c r="C114" s="190"/>
      <c r="D114" s="415" t="s">
        <v>161</v>
      </c>
      <c r="E114" s="189"/>
      <c r="F114" s="190"/>
      <c r="G114" s="416"/>
      <c r="H114" s="189"/>
      <c r="I114" s="193"/>
      <c r="J114" s="41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4"/>
      <c r="AA114" s="149"/>
      <c r="AB114" s="149"/>
      <c r="AC114" s="149"/>
      <c r="AD114" s="149"/>
      <c r="AE114" s="149"/>
    </row>
    <row r="115" ht="12.0" customHeight="1">
      <c r="A115" s="227"/>
      <c r="B115" s="165"/>
      <c r="C115" s="166"/>
      <c r="D115" s="257" t="s">
        <v>336</v>
      </c>
      <c r="E115" s="165"/>
      <c r="F115" s="166"/>
      <c r="G115" s="417"/>
      <c r="H115" s="165"/>
      <c r="I115" s="198"/>
      <c r="J115" s="169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4"/>
      <c r="AA115" s="149"/>
      <c r="AB115" s="149"/>
      <c r="AC115" s="149"/>
      <c r="AD115" s="149"/>
      <c r="AE115" s="149"/>
    </row>
    <row r="116" ht="12.0" customHeight="1">
      <c r="A116" s="409"/>
      <c r="B116" s="171"/>
      <c r="C116" s="172"/>
      <c r="D116" s="262" t="s">
        <v>337</v>
      </c>
      <c r="E116" s="171"/>
      <c r="F116" s="172"/>
      <c r="G116" s="418"/>
      <c r="H116" s="171"/>
      <c r="I116" s="172"/>
      <c r="J116" s="419"/>
      <c r="K116" s="125"/>
      <c r="L116" s="125"/>
      <c r="M116" s="420"/>
      <c r="N116" s="421" t="s">
        <v>338</v>
      </c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6"/>
      <c r="AA116" s="149"/>
      <c r="AB116" s="149"/>
      <c r="AC116" s="149"/>
      <c r="AD116" s="149"/>
      <c r="AE116" s="149"/>
    </row>
    <row r="117" ht="12.0" customHeight="1">
      <c r="A117" s="411"/>
      <c r="B117" s="159"/>
      <c r="C117" s="160"/>
      <c r="D117" s="251" t="s">
        <v>339</v>
      </c>
      <c r="E117" s="159"/>
      <c r="F117" s="160"/>
      <c r="G117" s="422"/>
      <c r="H117" s="159"/>
      <c r="I117" s="231"/>
      <c r="J117" s="169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4"/>
      <c r="AA117" s="149"/>
      <c r="AB117" s="149"/>
      <c r="AC117" s="149"/>
      <c r="AD117" s="149"/>
      <c r="AE117" s="149"/>
    </row>
    <row r="118" ht="10.5" customHeight="1">
      <c r="A118" s="227"/>
      <c r="B118" s="165"/>
      <c r="C118" s="166"/>
      <c r="D118" s="423" t="s">
        <v>169</v>
      </c>
      <c r="E118" s="165"/>
      <c r="F118" s="166"/>
      <c r="G118" s="424"/>
      <c r="H118" s="165"/>
      <c r="I118" s="198"/>
      <c r="J118" s="425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4"/>
      <c r="AA118" s="149"/>
      <c r="AB118" s="149"/>
      <c r="AC118" s="149"/>
      <c r="AD118" s="149"/>
      <c r="AE118" s="149"/>
    </row>
    <row r="119" ht="15.0" customHeight="1">
      <c r="A119" s="227"/>
      <c r="B119" s="165"/>
      <c r="C119" s="166"/>
      <c r="D119" s="426" t="s">
        <v>286</v>
      </c>
      <c r="E119" s="165"/>
      <c r="F119" s="198"/>
      <c r="G119" s="427"/>
      <c r="H119" s="3"/>
      <c r="I119" s="4"/>
      <c r="J119" s="428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4"/>
      <c r="AA119" s="149"/>
      <c r="AB119" s="149"/>
      <c r="AC119" s="149"/>
      <c r="AD119" s="149"/>
      <c r="AE119" s="149"/>
    </row>
    <row r="120" ht="13.5" customHeight="1">
      <c r="A120" s="280" t="s">
        <v>340</v>
      </c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6"/>
      <c r="AA120" s="149"/>
      <c r="AB120" s="149"/>
      <c r="AC120" s="149"/>
      <c r="AD120" s="149"/>
      <c r="AE120" s="149"/>
    </row>
    <row r="121" ht="13.5" customHeight="1">
      <c r="A121" s="429" t="s">
        <v>341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6"/>
      <c r="AA121" s="149"/>
      <c r="AB121" s="149"/>
      <c r="AC121" s="149"/>
      <c r="AD121" s="149"/>
      <c r="AE121" s="149"/>
    </row>
    <row r="122" ht="13.5" customHeight="1">
      <c r="A122" s="169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4"/>
      <c r="AA122" s="149"/>
      <c r="AB122" s="149"/>
      <c r="AC122" s="149"/>
      <c r="AD122" s="149"/>
      <c r="AE122" s="149"/>
    </row>
    <row r="123" ht="10.5" customHeight="1">
      <c r="A123" s="150" t="s">
        <v>342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4"/>
      <c r="AA123" s="149"/>
      <c r="AB123" s="149"/>
      <c r="AC123" s="149"/>
      <c r="AD123" s="149"/>
      <c r="AE123" s="149"/>
    </row>
    <row r="124" ht="27.75" customHeight="1">
      <c r="A124" s="430"/>
      <c r="B124" s="255"/>
      <c r="C124" s="404"/>
      <c r="D124" s="431" t="s">
        <v>343</v>
      </c>
      <c r="E124" s="255"/>
      <c r="F124" s="404"/>
      <c r="G124" s="431" t="s">
        <v>171</v>
      </c>
      <c r="H124" s="255"/>
      <c r="I124" s="385"/>
      <c r="J124" s="169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4"/>
      <c r="AA124" s="149"/>
      <c r="AB124" s="149"/>
      <c r="AC124" s="149"/>
      <c r="AD124" s="149"/>
      <c r="AE124" s="149"/>
    </row>
    <row r="125" ht="15.75" customHeight="1">
      <c r="A125" s="432" t="s">
        <v>52</v>
      </c>
      <c r="B125" s="189"/>
      <c r="C125" s="190"/>
      <c r="D125" s="433" t="s">
        <v>172</v>
      </c>
      <c r="E125" s="255"/>
      <c r="F125" s="404"/>
      <c r="G125" s="389"/>
      <c r="H125" s="189"/>
      <c r="I125" s="193"/>
      <c r="J125" s="169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4"/>
      <c r="AA125" s="149"/>
      <c r="AB125" s="149"/>
      <c r="AC125" s="149"/>
      <c r="AD125" s="149"/>
      <c r="AE125" s="149"/>
    </row>
    <row r="126" ht="16.5" customHeight="1">
      <c r="A126" s="432" t="s">
        <v>56</v>
      </c>
      <c r="B126" s="189"/>
      <c r="C126" s="190"/>
      <c r="D126" s="433" t="s">
        <v>173</v>
      </c>
      <c r="E126" s="255"/>
      <c r="F126" s="404"/>
      <c r="G126" s="389"/>
      <c r="H126" s="189"/>
      <c r="I126" s="193"/>
      <c r="J126" s="169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4"/>
      <c r="AA126" s="149"/>
      <c r="AB126" s="149"/>
      <c r="AC126" s="149"/>
      <c r="AD126" s="149"/>
      <c r="AE126" s="149"/>
    </row>
    <row r="127" ht="27.0" customHeight="1">
      <c r="A127" s="434" t="s">
        <v>246</v>
      </c>
      <c r="B127" s="189"/>
      <c r="C127" s="190"/>
      <c r="D127" s="433" t="s">
        <v>174</v>
      </c>
      <c r="E127" s="255"/>
      <c r="F127" s="404"/>
      <c r="G127" s="389"/>
      <c r="H127" s="189"/>
      <c r="I127" s="193"/>
      <c r="J127" s="169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4"/>
      <c r="AA127" s="149"/>
      <c r="AB127" s="149"/>
      <c r="AC127" s="149"/>
      <c r="AD127" s="149"/>
      <c r="AE127" s="149"/>
    </row>
    <row r="128" ht="22.5" customHeight="1">
      <c r="A128" s="432" t="s">
        <v>62</v>
      </c>
      <c r="B128" s="189"/>
      <c r="C128" s="190"/>
      <c r="D128" s="433" t="s">
        <v>175</v>
      </c>
      <c r="E128" s="255"/>
      <c r="F128" s="404"/>
      <c r="G128" s="389"/>
      <c r="H128" s="189"/>
      <c r="I128" s="193"/>
      <c r="J128" s="169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4"/>
      <c r="AA128" s="149"/>
      <c r="AB128" s="149"/>
      <c r="AC128" s="149"/>
      <c r="AD128" s="149"/>
      <c r="AE128" s="149"/>
    </row>
    <row r="129" ht="12.75" customHeight="1">
      <c r="A129" s="405" t="s">
        <v>344</v>
      </c>
      <c r="B129" s="159"/>
      <c r="C129" s="159"/>
      <c r="D129" s="159"/>
      <c r="E129" s="159"/>
      <c r="F129" s="160"/>
      <c r="G129" s="389"/>
      <c r="H129" s="189"/>
      <c r="I129" s="193"/>
      <c r="J129" s="169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4"/>
      <c r="AA129" s="149"/>
      <c r="AB129" s="149"/>
      <c r="AC129" s="149"/>
      <c r="AD129" s="149"/>
      <c r="AE129" s="149"/>
    </row>
    <row r="130" ht="21.75" customHeight="1">
      <c r="A130" s="432" t="s">
        <v>65</v>
      </c>
      <c r="B130" s="189"/>
      <c r="C130" s="190"/>
      <c r="D130" s="431" t="s">
        <v>345</v>
      </c>
      <c r="E130" s="255"/>
      <c r="F130" s="404"/>
      <c r="G130" s="389"/>
      <c r="H130" s="189"/>
      <c r="I130" s="193"/>
      <c r="J130" s="169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4"/>
      <c r="AA130" s="149"/>
      <c r="AB130" s="149"/>
      <c r="AC130" s="149"/>
      <c r="AD130" s="149"/>
      <c r="AE130" s="149"/>
    </row>
    <row r="131" ht="16.5" customHeight="1">
      <c r="A131" s="435" t="s">
        <v>178</v>
      </c>
      <c r="B131" s="3"/>
      <c r="C131" s="3"/>
      <c r="D131" s="3"/>
      <c r="E131" s="3"/>
      <c r="F131" s="4"/>
      <c r="G131" s="371"/>
      <c r="H131" s="171"/>
      <c r="I131" s="217"/>
      <c r="J131" s="169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4"/>
      <c r="AA131" s="149"/>
      <c r="AB131" s="149"/>
      <c r="AC131" s="149"/>
      <c r="AD131" s="149"/>
      <c r="AE131" s="149"/>
    </row>
    <row r="132" ht="9.75" customHeight="1">
      <c r="A132" s="351" t="s">
        <v>346</v>
      </c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ht="15.0" customHeight="1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ht="42.75" customHeight="1">
      <c r="A134" s="436" t="s">
        <v>347</v>
      </c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</row>
    <row r="135" ht="12.75" customHeight="1">
      <c r="A135" s="437" t="s">
        <v>348</v>
      </c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ht="12.75" customHeight="1">
      <c r="A136" s="437" t="s">
        <v>349</v>
      </c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ht="12.75" customHeight="1">
      <c r="A137" s="437" t="s">
        <v>350</v>
      </c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49"/>
      <c r="AE137" s="149"/>
    </row>
    <row r="138" ht="21.0" customHeight="1">
      <c r="A138" s="438" t="s">
        <v>351</v>
      </c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  <c r="AA138" s="149"/>
      <c r="AB138" s="149"/>
      <c r="AC138" s="149"/>
      <c r="AD138" s="149"/>
      <c r="AE138" s="149"/>
    </row>
    <row r="139" ht="15.0" customHeight="1">
      <c r="A139" s="439" t="s">
        <v>352</v>
      </c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49"/>
      <c r="AE139" s="149"/>
    </row>
    <row r="140" ht="15.0" customHeight="1">
      <c r="A140" s="439" t="s">
        <v>353</v>
      </c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49"/>
      <c r="AE140" s="149"/>
    </row>
    <row r="141" ht="15.0" customHeight="1">
      <c r="A141" s="439" t="s">
        <v>354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E141" s="149"/>
    </row>
    <row r="142" ht="15.0" customHeight="1">
      <c r="A142" s="439" t="s">
        <v>355</v>
      </c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  <c r="AA142" s="149"/>
      <c r="AB142" s="149"/>
      <c r="AC142" s="149"/>
      <c r="AD142" s="149"/>
      <c r="AE142" s="149"/>
    </row>
    <row r="143" ht="15.0" customHeight="1">
      <c r="A143" s="439" t="s">
        <v>356</v>
      </c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149"/>
      <c r="AD143" s="149"/>
      <c r="AE143" s="149"/>
    </row>
    <row r="144" ht="21.0" customHeight="1">
      <c r="A144" s="440" t="s">
        <v>357</v>
      </c>
      <c r="B144" s="441"/>
      <c r="C144" s="441"/>
      <c r="D144" s="441"/>
      <c r="E144" s="441"/>
      <c r="F144" s="441"/>
      <c r="G144" s="441"/>
      <c r="H144" s="441"/>
      <c r="I144" s="441"/>
      <c r="J144" s="441"/>
      <c r="K144" s="441"/>
      <c r="L144" s="441"/>
      <c r="M144" s="441"/>
      <c r="N144" s="441"/>
      <c r="O144" s="441"/>
      <c r="P144" s="441"/>
      <c r="Q144" s="441"/>
      <c r="R144" s="441"/>
      <c r="S144" s="441"/>
      <c r="T144" s="441"/>
      <c r="U144" s="441"/>
      <c r="V144" s="442"/>
      <c r="W144" s="149"/>
      <c r="X144" s="149"/>
      <c r="Y144" s="149"/>
      <c r="Z144" s="149"/>
      <c r="AA144" s="149"/>
      <c r="AB144" s="149"/>
      <c r="AC144" s="149"/>
      <c r="AD144" s="149"/>
      <c r="AE144" s="149"/>
    </row>
    <row r="145" ht="24.0" customHeight="1">
      <c r="A145" s="443"/>
      <c r="B145" s="444"/>
      <c r="C145" s="444"/>
      <c r="D145" s="444"/>
      <c r="E145" s="444"/>
      <c r="F145" s="444"/>
      <c r="G145" s="444"/>
      <c r="H145" s="445"/>
      <c r="I145" s="446" t="s">
        <v>358</v>
      </c>
      <c r="J145" s="447"/>
      <c r="K145" s="448" t="s">
        <v>359</v>
      </c>
      <c r="L145" s="449"/>
      <c r="M145" s="449"/>
      <c r="N145" s="450"/>
      <c r="O145" s="451" t="s">
        <v>360</v>
      </c>
      <c r="P145" s="449"/>
      <c r="Q145" s="450"/>
      <c r="R145" s="451" t="s">
        <v>361</v>
      </c>
      <c r="S145" s="449"/>
      <c r="T145" s="449"/>
      <c r="U145" s="449"/>
      <c r="V145" s="452"/>
      <c r="W145" s="149"/>
      <c r="X145" s="149"/>
      <c r="Y145" s="149"/>
      <c r="Z145" s="149"/>
      <c r="AA145" s="149"/>
      <c r="AB145" s="149"/>
      <c r="AC145" s="149"/>
      <c r="AD145" s="149"/>
      <c r="AE145" s="149"/>
    </row>
    <row r="146" ht="15.0" customHeight="1">
      <c r="A146" s="453" t="s">
        <v>362</v>
      </c>
      <c r="B146" s="454"/>
      <c r="C146" s="454"/>
      <c r="D146" s="454"/>
      <c r="E146" s="455"/>
      <c r="F146" s="456" t="s">
        <v>363</v>
      </c>
      <c r="G146" s="457"/>
      <c r="H146" s="458"/>
      <c r="I146" s="459">
        <v>0.368</v>
      </c>
      <c r="J146" s="460"/>
      <c r="K146" s="461">
        <v>0.0423</v>
      </c>
      <c r="L146" s="457"/>
      <c r="M146" s="457"/>
      <c r="N146" s="462"/>
      <c r="O146" s="463">
        <v>0.04</v>
      </c>
      <c r="P146" s="449"/>
      <c r="Q146" s="450"/>
      <c r="R146" s="463">
        <f>K146+O146</f>
        <v>0.0823</v>
      </c>
      <c r="S146" s="449"/>
      <c r="T146" s="449"/>
      <c r="U146" s="449"/>
      <c r="V146" s="452"/>
      <c r="W146" s="149"/>
      <c r="X146" s="149"/>
      <c r="Y146" s="149"/>
      <c r="Z146" s="149"/>
      <c r="AA146" s="149"/>
      <c r="AB146" s="149"/>
      <c r="AC146" s="149"/>
      <c r="AD146" s="149"/>
      <c r="AE146" s="149"/>
    </row>
    <row r="147" ht="18.0" customHeight="1">
      <c r="A147" s="464"/>
      <c r="E147" s="465"/>
      <c r="F147" s="466" t="s">
        <v>364</v>
      </c>
      <c r="G147" s="457"/>
      <c r="H147" s="458"/>
      <c r="I147" s="467" t="s">
        <v>365</v>
      </c>
      <c r="J147" s="468"/>
      <c r="K147" s="469" t="s">
        <v>366</v>
      </c>
      <c r="L147" s="470"/>
      <c r="M147" s="470"/>
      <c r="N147" s="471"/>
      <c r="O147" s="472" t="s">
        <v>367</v>
      </c>
      <c r="P147" s="449"/>
      <c r="Q147" s="450"/>
      <c r="R147" s="472" t="s">
        <v>368</v>
      </c>
      <c r="S147" s="449"/>
      <c r="T147" s="449"/>
      <c r="U147" s="449"/>
      <c r="V147" s="452"/>
      <c r="W147" s="149"/>
      <c r="X147" s="149"/>
      <c r="Y147" s="149"/>
      <c r="Z147" s="149"/>
      <c r="AA147" s="149"/>
      <c r="AB147" s="149"/>
      <c r="AC147" s="149"/>
      <c r="AD147" s="149"/>
      <c r="AE147" s="149"/>
    </row>
    <row r="148" ht="12.0" customHeight="1">
      <c r="A148" s="464"/>
      <c r="E148" s="465"/>
      <c r="F148" s="456" t="s">
        <v>369</v>
      </c>
      <c r="G148" s="457"/>
      <c r="H148" s="458"/>
      <c r="I148" s="473" t="s">
        <v>370</v>
      </c>
      <c r="J148" s="447"/>
      <c r="K148" s="474" t="s">
        <v>371</v>
      </c>
      <c r="L148" s="449"/>
      <c r="M148" s="449"/>
      <c r="N148" s="450"/>
      <c r="O148" s="472" t="s">
        <v>372</v>
      </c>
      <c r="P148" s="449"/>
      <c r="Q148" s="450"/>
      <c r="R148" s="472" t="s">
        <v>373</v>
      </c>
      <c r="S148" s="449"/>
      <c r="T148" s="449"/>
      <c r="U148" s="449"/>
      <c r="V148" s="452"/>
      <c r="W148" s="149"/>
      <c r="X148" s="149"/>
      <c r="Y148" s="149"/>
      <c r="Z148" s="149"/>
      <c r="AA148" s="149"/>
      <c r="AB148" s="149"/>
      <c r="AC148" s="149"/>
      <c r="AD148" s="149"/>
      <c r="AE148" s="149"/>
    </row>
    <row r="149" ht="16.5" customHeight="1">
      <c r="A149" s="464"/>
      <c r="E149" s="465"/>
      <c r="F149" s="466" t="s">
        <v>374</v>
      </c>
      <c r="G149" s="457"/>
      <c r="H149" s="458"/>
      <c r="I149" s="473" t="s">
        <v>375</v>
      </c>
      <c r="J149" s="447"/>
      <c r="K149" s="474" t="s">
        <v>376</v>
      </c>
      <c r="L149" s="449"/>
      <c r="M149" s="449"/>
      <c r="N149" s="450"/>
      <c r="O149" s="451" t="s">
        <v>377</v>
      </c>
      <c r="P149" s="449"/>
      <c r="Q149" s="450"/>
      <c r="R149" s="472" t="s">
        <v>378</v>
      </c>
      <c r="S149" s="449"/>
      <c r="T149" s="449"/>
      <c r="U149" s="449"/>
      <c r="V149" s="452"/>
      <c r="W149" s="149"/>
      <c r="X149" s="149"/>
      <c r="Y149" s="149"/>
      <c r="Z149" s="149"/>
      <c r="AA149" s="149"/>
      <c r="AB149" s="149"/>
      <c r="AC149" s="149"/>
      <c r="AD149" s="149"/>
      <c r="AE149" s="149"/>
    </row>
    <row r="150" ht="10.5" customHeight="1">
      <c r="A150" s="464"/>
      <c r="E150" s="465"/>
      <c r="F150" s="475" t="s">
        <v>379</v>
      </c>
      <c r="G150" s="457"/>
      <c r="H150" s="458"/>
      <c r="I150" s="476" t="s">
        <v>380</v>
      </c>
      <c r="J150" s="447"/>
      <c r="K150" s="477" t="s">
        <v>381</v>
      </c>
      <c r="L150" s="449"/>
      <c r="M150" s="449"/>
      <c r="N150" s="450"/>
      <c r="O150" s="478" t="s">
        <v>382</v>
      </c>
      <c r="P150" s="449"/>
      <c r="Q150" s="450"/>
      <c r="R150" s="478" t="s">
        <v>383</v>
      </c>
      <c r="S150" s="449"/>
      <c r="T150" s="449"/>
      <c r="U150" s="449"/>
      <c r="V150" s="452"/>
      <c r="W150" s="149"/>
      <c r="X150" s="149"/>
      <c r="Y150" s="149"/>
      <c r="Z150" s="149"/>
      <c r="AA150" s="149"/>
      <c r="AB150" s="149"/>
      <c r="AC150" s="149"/>
      <c r="AD150" s="149"/>
      <c r="AE150" s="149"/>
    </row>
    <row r="151" ht="16.5" customHeight="1">
      <c r="A151" s="464"/>
      <c r="E151" s="465"/>
      <c r="F151" s="466" t="s">
        <v>384</v>
      </c>
      <c r="G151" s="457"/>
      <c r="H151" s="458"/>
      <c r="I151" s="446" t="s">
        <v>385</v>
      </c>
      <c r="J151" s="447"/>
      <c r="K151" s="448" t="s">
        <v>386</v>
      </c>
      <c r="L151" s="449"/>
      <c r="M151" s="449"/>
      <c r="N151" s="450"/>
      <c r="O151" s="451" t="s">
        <v>387</v>
      </c>
      <c r="P151" s="449"/>
      <c r="Q151" s="450"/>
      <c r="R151" s="472" t="s">
        <v>388</v>
      </c>
      <c r="S151" s="449"/>
      <c r="T151" s="449"/>
      <c r="U151" s="449"/>
      <c r="V151" s="452"/>
      <c r="W151" s="149"/>
      <c r="X151" s="149"/>
      <c r="Y151" s="149"/>
      <c r="Z151" s="149"/>
      <c r="AA151" s="149"/>
      <c r="AB151" s="149"/>
      <c r="AC151" s="149"/>
      <c r="AD151" s="149"/>
      <c r="AE151" s="149"/>
    </row>
    <row r="152" ht="15.0" customHeight="1">
      <c r="A152" s="479"/>
      <c r="B152" s="318"/>
      <c r="C152" s="318"/>
      <c r="D152" s="318"/>
      <c r="E152" s="480"/>
      <c r="F152" s="481" t="s">
        <v>389</v>
      </c>
      <c r="G152" s="444"/>
      <c r="H152" s="445"/>
      <c r="I152" s="473" t="s">
        <v>390</v>
      </c>
      <c r="J152" s="447"/>
      <c r="K152" s="474" t="s">
        <v>391</v>
      </c>
      <c r="L152" s="449"/>
      <c r="M152" s="449"/>
      <c r="N152" s="450"/>
      <c r="O152" s="472" t="s">
        <v>392</v>
      </c>
      <c r="P152" s="449"/>
      <c r="Q152" s="450"/>
      <c r="R152" s="472" t="s">
        <v>393</v>
      </c>
      <c r="S152" s="449"/>
      <c r="T152" s="449"/>
      <c r="U152" s="449"/>
      <c r="V152" s="452"/>
      <c r="W152" s="149"/>
      <c r="X152" s="149"/>
      <c r="Y152" s="149"/>
      <c r="Z152" s="149"/>
      <c r="AA152" s="149"/>
      <c r="AB152" s="149"/>
      <c r="AC152" s="149"/>
      <c r="AD152" s="149"/>
      <c r="AE152" s="149"/>
    </row>
    <row r="153" ht="16.5" customHeight="1">
      <c r="A153" s="482" t="s">
        <v>394</v>
      </c>
      <c r="B153" s="3"/>
      <c r="C153" s="3"/>
      <c r="D153" s="3"/>
      <c r="E153" s="3"/>
      <c r="F153" s="3"/>
      <c r="G153" s="3"/>
      <c r="H153" s="4"/>
      <c r="I153" s="483" t="s">
        <v>395</v>
      </c>
      <c r="J153" s="484"/>
      <c r="K153" s="485" t="s">
        <v>396</v>
      </c>
      <c r="L153" s="486"/>
      <c r="M153" s="486"/>
      <c r="N153" s="487"/>
      <c r="O153" s="488" t="s">
        <v>397</v>
      </c>
      <c r="P153" s="486"/>
      <c r="Q153" s="487"/>
      <c r="R153" s="488" t="s">
        <v>398</v>
      </c>
      <c r="S153" s="486"/>
      <c r="T153" s="486"/>
      <c r="U153" s="486"/>
      <c r="V153" s="489"/>
      <c r="W153" s="149"/>
      <c r="X153" s="149"/>
      <c r="Y153" s="149"/>
      <c r="Z153" s="149"/>
      <c r="AA153" s="149"/>
      <c r="AB153" s="149"/>
      <c r="AC153" s="149"/>
      <c r="AD153" s="149"/>
      <c r="AE153" s="149"/>
    </row>
    <row r="154" ht="10.5" customHeight="1">
      <c r="A154" s="490" t="s">
        <v>399</v>
      </c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149"/>
      <c r="AD154" s="149"/>
      <c r="AE154" s="149"/>
    </row>
    <row r="155" ht="10.5" customHeight="1">
      <c r="A155" s="490" t="s">
        <v>400</v>
      </c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  <c r="AA155" s="149"/>
      <c r="AB155" s="149"/>
      <c r="AC155" s="149"/>
      <c r="AD155" s="149"/>
      <c r="AE155" s="149"/>
    </row>
    <row r="156" ht="15.0" customHeight="1">
      <c r="A156" s="439" t="s">
        <v>401</v>
      </c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  <c r="AA156" s="149"/>
      <c r="AB156" s="149"/>
      <c r="AC156" s="149"/>
      <c r="AD156" s="149"/>
      <c r="AE156" s="149"/>
    </row>
    <row r="157" ht="15.0" customHeight="1">
      <c r="A157" s="439" t="s">
        <v>402</v>
      </c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149"/>
      <c r="AD157" s="149"/>
      <c r="AE157" s="149"/>
    </row>
    <row r="158" ht="16.5" customHeight="1">
      <c r="A158" s="439" t="s">
        <v>403</v>
      </c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  <c r="AA158" s="149"/>
      <c r="AB158" s="149"/>
      <c r="AC158" s="149"/>
      <c r="AD158" s="149"/>
      <c r="AE158" s="149"/>
    </row>
    <row r="159" ht="15.0" customHeight="1">
      <c r="A159" s="439" t="s">
        <v>404</v>
      </c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  <c r="AA159" s="149"/>
      <c r="AB159" s="149"/>
      <c r="AC159" s="149"/>
      <c r="AD159" s="149"/>
      <c r="AE159" s="149"/>
    </row>
    <row r="160" ht="15.0" customHeight="1">
      <c r="A160" s="439" t="s">
        <v>405</v>
      </c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  <c r="AA160" s="149"/>
      <c r="AB160" s="149"/>
      <c r="AC160" s="149"/>
      <c r="AD160" s="149"/>
      <c r="AE160" s="149"/>
    </row>
    <row r="161" ht="15.0" customHeight="1">
      <c r="A161" s="439" t="s">
        <v>406</v>
      </c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149"/>
      <c r="AD161" s="149"/>
      <c r="AE161" s="149"/>
    </row>
    <row r="162" ht="15.0" customHeight="1">
      <c r="A162" s="491" t="s">
        <v>407</v>
      </c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  <c r="AA162" s="149"/>
      <c r="AB162" s="149"/>
      <c r="AC162" s="149"/>
      <c r="AD162" s="149"/>
      <c r="AE162" s="149"/>
    </row>
    <row r="163" ht="15.0" customHeight="1">
      <c r="A163" s="439" t="s">
        <v>408</v>
      </c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  <c r="AA163" s="149"/>
      <c r="AB163" s="149"/>
      <c r="AC163" s="149"/>
      <c r="AD163" s="149"/>
      <c r="AE163" s="149"/>
    </row>
    <row r="164" ht="10.5" customHeight="1">
      <c r="A164" s="492" t="s">
        <v>409</v>
      </c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  <c r="AA164" s="149"/>
      <c r="AB164" s="149"/>
      <c r="AC164" s="149"/>
      <c r="AD164" s="149"/>
      <c r="AE164" s="149"/>
    </row>
    <row r="165" ht="12.75" customHeight="1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149"/>
      <c r="AD165" s="149"/>
      <c r="AE165" s="149"/>
    </row>
    <row r="166" ht="12.75" customHeight="1">
      <c r="A166" s="149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  <c r="AA166" s="149"/>
      <c r="AB166" s="149"/>
      <c r="AC166" s="149"/>
      <c r="AD166" s="149"/>
      <c r="AE166" s="149"/>
    </row>
    <row r="167" ht="12.75" customHeight="1">
      <c r="A167" s="149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  <c r="T167" s="149"/>
      <c r="U167" s="149"/>
      <c r="V167" s="149"/>
      <c r="W167" s="149"/>
      <c r="X167" s="149"/>
      <c r="Y167" s="149"/>
      <c r="Z167" s="149"/>
      <c r="AA167" s="149"/>
      <c r="AB167" s="149"/>
      <c r="AC167" s="149"/>
      <c r="AD167" s="149"/>
      <c r="AE167" s="149"/>
    </row>
    <row r="168" ht="12.75" customHeight="1">
      <c r="A168" s="149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  <c r="AA168" s="149"/>
      <c r="AB168" s="149"/>
      <c r="AC168" s="149"/>
      <c r="AD168" s="149"/>
      <c r="AE168" s="149"/>
    </row>
    <row r="169" ht="12.75" customHeight="1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  <c r="AA169" s="149"/>
      <c r="AB169" s="149"/>
      <c r="AC169" s="149"/>
      <c r="AD169" s="149"/>
      <c r="AE169" s="149"/>
    </row>
    <row r="170" ht="12.75" customHeight="1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  <c r="T170" s="149"/>
      <c r="U170" s="149"/>
      <c r="V170" s="149"/>
      <c r="W170" s="149"/>
      <c r="X170" s="149"/>
      <c r="Y170" s="149"/>
      <c r="Z170" s="149"/>
      <c r="AA170" s="149"/>
      <c r="AB170" s="149"/>
      <c r="AC170" s="149"/>
      <c r="AD170" s="149"/>
      <c r="AE170" s="149"/>
    </row>
    <row r="171" ht="12.75" customHeight="1">
      <c r="A171" s="149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  <c r="AA171" s="149"/>
      <c r="AB171" s="149"/>
      <c r="AC171" s="149"/>
      <c r="AD171" s="149"/>
      <c r="AE171" s="149"/>
    </row>
    <row r="172" ht="12.75" customHeight="1">
      <c r="A172" s="149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  <c r="AA172" s="149"/>
      <c r="AB172" s="149"/>
      <c r="AC172" s="149"/>
      <c r="AD172" s="149"/>
      <c r="AE172" s="149"/>
    </row>
    <row r="173" ht="12.75" customHeight="1">
      <c r="A173" s="149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  <c r="AA173" s="149"/>
      <c r="AB173" s="149"/>
      <c r="AC173" s="149"/>
      <c r="AD173" s="149"/>
      <c r="AE173" s="149"/>
    </row>
    <row r="174" ht="12.75" customHeight="1">
      <c r="A174" s="149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  <c r="AA174" s="149"/>
      <c r="AB174" s="149"/>
      <c r="AC174" s="149"/>
      <c r="AD174" s="149"/>
      <c r="AE174" s="149"/>
    </row>
    <row r="175" ht="12.75" customHeight="1">
      <c r="A175" s="149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  <c r="AA175" s="149"/>
      <c r="AB175" s="149"/>
      <c r="AC175" s="149"/>
      <c r="AD175" s="149"/>
      <c r="AE175" s="149"/>
    </row>
    <row r="176" ht="12.75" customHeight="1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  <c r="AA176" s="149"/>
      <c r="AB176" s="149"/>
      <c r="AC176" s="149"/>
      <c r="AD176" s="149"/>
      <c r="AE176" s="149"/>
    </row>
    <row r="177" ht="12.75" customHeight="1">
      <c r="A177" s="149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  <c r="AA177" s="149"/>
      <c r="AB177" s="149"/>
      <c r="AC177" s="149"/>
      <c r="AD177" s="149"/>
      <c r="AE177" s="149"/>
    </row>
    <row r="178" ht="12.75" customHeight="1">
      <c r="A178" s="149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  <c r="AA178" s="149"/>
      <c r="AB178" s="149"/>
      <c r="AC178" s="149"/>
      <c r="AD178" s="149"/>
      <c r="AE178" s="149"/>
    </row>
    <row r="179" ht="12.75" customHeight="1">
      <c r="A179" s="149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  <c r="V179" s="149"/>
      <c r="W179" s="149"/>
      <c r="X179" s="149"/>
      <c r="Y179" s="149"/>
      <c r="Z179" s="149"/>
      <c r="AA179" s="149"/>
      <c r="AB179" s="149"/>
      <c r="AC179" s="149"/>
      <c r="AD179" s="149"/>
      <c r="AE179" s="149"/>
    </row>
    <row r="180" ht="12.75" customHeight="1">
      <c r="A180" s="149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  <c r="AA180" s="149"/>
      <c r="AB180" s="149"/>
      <c r="AC180" s="149"/>
      <c r="AD180" s="149"/>
      <c r="AE180" s="149"/>
    </row>
    <row r="181" ht="12.75" customHeight="1">
      <c r="A181" s="149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149"/>
      <c r="AD181" s="149"/>
      <c r="AE181" s="149"/>
    </row>
    <row r="182" ht="12.75" customHeight="1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  <c r="AA182" s="149"/>
      <c r="AB182" s="149"/>
      <c r="AC182" s="149"/>
      <c r="AD182" s="149"/>
      <c r="AE182" s="149"/>
    </row>
    <row r="183" ht="12.75" customHeight="1">
      <c r="A183" s="149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  <c r="AA183" s="149"/>
      <c r="AB183" s="149"/>
      <c r="AC183" s="149"/>
      <c r="AD183" s="149"/>
      <c r="AE183" s="149"/>
    </row>
    <row r="184" ht="12.75" customHeight="1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49"/>
      <c r="AE184" s="149"/>
    </row>
    <row r="185" ht="12.75" customHeight="1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  <c r="AB185" s="149"/>
      <c r="AC185" s="149"/>
      <c r="AD185" s="149"/>
      <c r="AE185" s="149"/>
    </row>
    <row r="186" ht="12.75" customHeight="1">
      <c r="A186" s="149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  <c r="AA186" s="149"/>
      <c r="AB186" s="149"/>
      <c r="AC186" s="149"/>
      <c r="AD186" s="149"/>
      <c r="AE186" s="149"/>
    </row>
    <row r="187" ht="12.75" customHeight="1">
      <c r="A187" s="149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  <c r="AA187" s="149"/>
      <c r="AB187" s="149"/>
      <c r="AC187" s="149"/>
      <c r="AD187" s="149"/>
      <c r="AE187" s="149"/>
    </row>
    <row r="188" ht="12.75" customHeight="1">
      <c r="A188" s="149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149"/>
      <c r="AD188" s="149"/>
      <c r="AE188" s="149"/>
    </row>
    <row r="189" ht="12.75" customHeight="1">
      <c r="A189" s="149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  <c r="AA189" s="149"/>
      <c r="AB189" s="149"/>
      <c r="AC189" s="149"/>
      <c r="AD189" s="149"/>
      <c r="AE189" s="149"/>
    </row>
    <row r="190" ht="12.75" customHeight="1">
      <c r="A190" s="149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  <c r="T190" s="149"/>
      <c r="U190" s="149"/>
      <c r="V190" s="149"/>
      <c r="W190" s="149"/>
      <c r="X190" s="149"/>
      <c r="Y190" s="149"/>
      <c r="Z190" s="149"/>
      <c r="AA190" s="149"/>
      <c r="AB190" s="149"/>
      <c r="AC190" s="149"/>
      <c r="AD190" s="149"/>
      <c r="AE190" s="149"/>
    </row>
    <row r="191" ht="12.75" customHeight="1">
      <c r="A191" s="149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  <c r="T191" s="149"/>
      <c r="U191" s="149"/>
      <c r="V191" s="149"/>
      <c r="W191" s="149"/>
      <c r="X191" s="149"/>
      <c r="Y191" s="149"/>
      <c r="Z191" s="149"/>
      <c r="AA191" s="149"/>
      <c r="AB191" s="149"/>
      <c r="AC191" s="149"/>
      <c r="AD191" s="149"/>
      <c r="AE191" s="149"/>
    </row>
    <row r="192" ht="12.75" customHeight="1">
      <c r="A192" s="149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  <c r="AA192" s="149"/>
      <c r="AB192" s="149"/>
      <c r="AC192" s="149"/>
      <c r="AD192" s="149"/>
      <c r="AE192" s="149"/>
    </row>
    <row r="193" ht="12.75" customHeight="1">
      <c r="A193" s="149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  <c r="T193" s="149"/>
      <c r="U193" s="149"/>
      <c r="V193" s="149"/>
      <c r="W193" s="149"/>
      <c r="X193" s="149"/>
      <c r="Y193" s="149"/>
      <c r="Z193" s="149"/>
      <c r="AA193" s="149"/>
      <c r="AB193" s="149"/>
      <c r="AC193" s="149"/>
      <c r="AD193" s="149"/>
      <c r="AE193" s="149"/>
    </row>
    <row r="194" ht="12.75" customHeight="1">
      <c r="A194" s="149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  <c r="AA194" s="149"/>
      <c r="AB194" s="149"/>
      <c r="AC194" s="149"/>
      <c r="AD194" s="149"/>
      <c r="AE194" s="149"/>
    </row>
    <row r="195" ht="12.75" customHeight="1">
      <c r="A195" s="149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  <c r="AA195" s="149"/>
      <c r="AB195" s="149"/>
      <c r="AC195" s="149"/>
      <c r="AD195" s="149"/>
      <c r="AE195" s="149"/>
    </row>
    <row r="196" ht="12.75" customHeight="1">
      <c r="A196" s="149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  <c r="AA196" s="149"/>
      <c r="AB196" s="149"/>
      <c r="AC196" s="149"/>
      <c r="AD196" s="149"/>
      <c r="AE196" s="149"/>
    </row>
    <row r="197" ht="12.75" customHeight="1">
      <c r="A197" s="149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  <c r="T197" s="149"/>
      <c r="U197" s="149"/>
      <c r="V197" s="149"/>
      <c r="W197" s="149"/>
      <c r="X197" s="149"/>
      <c r="Y197" s="149"/>
      <c r="Z197" s="149"/>
      <c r="AA197" s="149"/>
      <c r="AB197" s="149"/>
      <c r="AC197" s="149"/>
      <c r="AD197" s="149"/>
      <c r="AE197" s="149"/>
    </row>
    <row r="198" ht="12.75" customHeight="1">
      <c r="A198" s="149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  <c r="T198" s="149"/>
      <c r="U198" s="149"/>
      <c r="V198" s="149"/>
      <c r="W198" s="149"/>
      <c r="X198" s="149"/>
      <c r="Y198" s="149"/>
      <c r="Z198" s="149"/>
      <c r="AA198" s="149"/>
      <c r="AB198" s="149"/>
      <c r="AC198" s="149"/>
      <c r="AD198" s="149"/>
      <c r="AE198" s="149"/>
    </row>
    <row r="199" ht="12.75" customHeight="1">
      <c r="A199" s="149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  <c r="AA199" s="149"/>
      <c r="AB199" s="149"/>
      <c r="AC199" s="149"/>
      <c r="AD199" s="149"/>
      <c r="AE199" s="149"/>
    </row>
    <row r="200" ht="12.75" customHeight="1">
      <c r="A200" s="149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  <c r="AA200" s="149"/>
      <c r="AB200" s="149"/>
      <c r="AC200" s="149"/>
      <c r="AD200" s="149"/>
      <c r="AE200" s="149"/>
    </row>
    <row r="201" ht="12.75" customHeight="1">
      <c r="A201" s="149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  <c r="T201" s="149"/>
      <c r="U201" s="149"/>
      <c r="V201" s="149"/>
      <c r="W201" s="149"/>
      <c r="X201" s="149"/>
      <c r="Y201" s="149"/>
      <c r="Z201" s="149"/>
      <c r="AA201" s="149"/>
      <c r="AB201" s="149"/>
      <c r="AC201" s="149"/>
      <c r="AD201" s="149"/>
      <c r="AE201" s="149"/>
    </row>
    <row r="202" ht="12.75" customHeight="1">
      <c r="A202" s="149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  <c r="AA202" s="149"/>
      <c r="AB202" s="149"/>
      <c r="AC202" s="149"/>
      <c r="AD202" s="149"/>
      <c r="AE202" s="149"/>
    </row>
    <row r="203" ht="12.75" customHeight="1">
      <c r="A203" s="149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  <c r="AA203" s="149"/>
      <c r="AB203" s="149"/>
      <c r="AC203" s="149"/>
      <c r="AD203" s="149"/>
      <c r="AE203" s="149"/>
    </row>
    <row r="204" ht="12.75" customHeight="1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  <c r="AA204" s="149"/>
      <c r="AB204" s="149"/>
      <c r="AC204" s="149"/>
      <c r="AD204" s="149"/>
      <c r="AE204" s="149"/>
    </row>
    <row r="205" ht="12.75" customHeight="1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B205" s="149"/>
      <c r="AC205" s="149"/>
      <c r="AD205" s="149"/>
      <c r="AE205" s="149"/>
    </row>
    <row r="206" ht="12.75" customHeight="1">
      <c r="A206" s="149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  <c r="AA206" s="149"/>
      <c r="AB206" s="149"/>
      <c r="AC206" s="149"/>
      <c r="AD206" s="149"/>
      <c r="AE206" s="149"/>
    </row>
    <row r="207" ht="12.75" customHeight="1">
      <c r="A207" s="149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  <c r="AA207" s="149"/>
      <c r="AB207" s="149"/>
      <c r="AC207" s="149"/>
      <c r="AD207" s="149"/>
      <c r="AE207" s="149"/>
    </row>
    <row r="208" ht="12.75" customHeight="1">
      <c r="A208" s="149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49"/>
      <c r="AB208" s="149"/>
      <c r="AC208" s="149"/>
      <c r="AD208" s="149"/>
      <c r="AE208" s="149"/>
    </row>
    <row r="209" ht="12.75" customHeight="1">
      <c r="A209" s="149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  <c r="AA209" s="149"/>
      <c r="AB209" s="149"/>
      <c r="AC209" s="149"/>
      <c r="AD209" s="149"/>
      <c r="AE209" s="149"/>
    </row>
    <row r="210" ht="12.75" customHeight="1">
      <c r="A210" s="149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  <c r="AA210" s="149"/>
      <c r="AB210" s="149"/>
      <c r="AC210" s="149"/>
      <c r="AD210" s="149"/>
      <c r="AE210" s="149"/>
    </row>
    <row r="211" ht="12.75" customHeight="1">
      <c r="A211" s="149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  <c r="AA211" s="149"/>
      <c r="AB211" s="149"/>
      <c r="AC211" s="149"/>
      <c r="AD211" s="149"/>
      <c r="AE211" s="149"/>
    </row>
    <row r="212" ht="12.75" customHeight="1">
      <c r="A212" s="149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  <c r="AA212" s="149"/>
      <c r="AB212" s="149"/>
      <c r="AC212" s="149"/>
      <c r="AD212" s="149"/>
      <c r="AE212" s="149"/>
    </row>
    <row r="213" ht="12.75" customHeight="1">
      <c r="A213" s="149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  <c r="AA213" s="149"/>
      <c r="AB213" s="149"/>
      <c r="AC213" s="149"/>
      <c r="AD213" s="149"/>
      <c r="AE213" s="149"/>
    </row>
    <row r="214" ht="12.75" customHeight="1">
      <c r="A214" s="149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  <c r="AA214" s="149"/>
      <c r="AB214" s="149"/>
      <c r="AC214" s="149"/>
      <c r="AD214" s="149"/>
      <c r="AE214" s="149"/>
    </row>
    <row r="215" ht="12.75" customHeight="1">
      <c r="A215" s="149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  <c r="AA215" s="149"/>
      <c r="AB215" s="149"/>
      <c r="AC215" s="149"/>
      <c r="AD215" s="149"/>
      <c r="AE215" s="149"/>
    </row>
    <row r="216" ht="12.75" customHeight="1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49"/>
      <c r="AB216" s="149"/>
      <c r="AC216" s="149"/>
      <c r="AD216" s="149"/>
      <c r="AE216" s="149"/>
    </row>
    <row r="217" ht="12.75" customHeight="1">
      <c r="A217" s="149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  <c r="AA217" s="149"/>
      <c r="AB217" s="149"/>
      <c r="AC217" s="149"/>
      <c r="AD217" s="149"/>
      <c r="AE217" s="149"/>
    </row>
    <row r="218" ht="12.75" customHeight="1">
      <c r="A218" s="149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  <c r="AA218" s="149"/>
      <c r="AB218" s="149"/>
      <c r="AC218" s="149"/>
      <c r="AD218" s="149"/>
      <c r="AE218" s="149"/>
    </row>
    <row r="219" ht="12.75" customHeight="1">
      <c r="A219" s="149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  <c r="AA219" s="149"/>
      <c r="AB219" s="149"/>
      <c r="AC219" s="149"/>
      <c r="AD219" s="149"/>
      <c r="AE219" s="149"/>
    </row>
    <row r="220" ht="12.75" customHeight="1">
      <c r="A220" s="149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  <c r="AA220" s="149"/>
      <c r="AB220" s="149"/>
      <c r="AC220" s="149"/>
      <c r="AD220" s="149"/>
      <c r="AE220" s="149"/>
    </row>
    <row r="221" ht="12.75" customHeight="1">
      <c r="A221" s="149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  <c r="AA221" s="149"/>
      <c r="AB221" s="149"/>
      <c r="AC221" s="149"/>
      <c r="AD221" s="149"/>
      <c r="AE221" s="149"/>
    </row>
    <row r="222" ht="12.75" customHeight="1">
      <c r="A222" s="149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  <c r="AA222" s="149"/>
      <c r="AB222" s="149"/>
      <c r="AC222" s="149"/>
      <c r="AD222" s="149"/>
      <c r="AE222" s="149"/>
    </row>
    <row r="223" ht="12.75" customHeight="1">
      <c r="A223" s="149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  <c r="AA223" s="149"/>
      <c r="AB223" s="149"/>
      <c r="AC223" s="149"/>
      <c r="AD223" s="149"/>
      <c r="AE223" s="149"/>
    </row>
    <row r="224" ht="12.75" customHeight="1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  <c r="AA224" s="149"/>
      <c r="AB224" s="149"/>
      <c r="AC224" s="149"/>
      <c r="AD224" s="149"/>
      <c r="AE224" s="149"/>
    </row>
    <row r="225" ht="12.75" customHeight="1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  <c r="AA225" s="149"/>
      <c r="AB225" s="149"/>
      <c r="AC225" s="149"/>
      <c r="AD225" s="149"/>
      <c r="AE225" s="149"/>
    </row>
    <row r="226" ht="12.75" customHeight="1">
      <c r="A226" s="149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  <c r="AA226" s="149"/>
      <c r="AB226" s="149"/>
      <c r="AC226" s="149"/>
      <c r="AD226" s="149"/>
      <c r="AE226" s="149"/>
    </row>
    <row r="227" ht="12.75" customHeight="1">
      <c r="A227" s="149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  <c r="AA227" s="149"/>
      <c r="AB227" s="149"/>
      <c r="AC227" s="149"/>
      <c r="AD227" s="149"/>
      <c r="AE227" s="149"/>
    </row>
    <row r="228" ht="12.75" customHeight="1">
      <c r="A228" s="149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  <c r="T228" s="149"/>
      <c r="U228" s="149"/>
      <c r="V228" s="149"/>
      <c r="W228" s="149"/>
      <c r="X228" s="149"/>
      <c r="Y228" s="149"/>
      <c r="Z228" s="149"/>
      <c r="AA228" s="149"/>
      <c r="AB228" s="149"/>
      <c r="AC228" s="149"/>
      <c r="AD228" s="149"/>
      <c r="AE228" s="149"/>
    </row>
    <row r="229" ht="12.75" customHeight="1">
      <c r="A229" s="149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  <c r="AA229" s="149"/>
      <c r="AB229" s="149"/>
      <c r="AC229" s="149"/>
      <c r="AD229" s="149"/>
      <c r="AE229" s="149"/>
    </row>
    <row r="230" ht="12.75" customHeight="1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  <c r="AA230" s="149"/>
      <c r="AB230" s="149"/>
      <c r="AC230" s="149"/>
      <c r="AD230" s="149"/>
      <c r="AE230" s="149"/>
    </row>
    <row r="231" ht="12.75" customHeight="1">
      <c r="A231" s="149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  <c r="T231" s="149"/>
      <c r="U231" s="149"/>
      <c r="V231" s="149"/>
      <c r="W231" s="149"/>
      <c r="X231" s="149"/>
      <c r="Y231" s="149"/>
      <c r="Z231" s="149"/>
      <c r="AA231" s="149"/>
      <c r="AB231" s="149"/>
      <c r="AC231" s="149"/>
      <c r="AD231" s="149"/>
      <c r="AE231" s="149"/>
    </row>
    <row r="232" ht="12.75" customHeight="1">
      <c r="A232" s="149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  <c r="T232" s="149"/>
      <c r="U232" s="149"/>
      <c r="V232" s="149"/>
      <c r="W232" s="149"/>
      <c r="X232" s="149"/>
      <c r="Y232" s="149"/>
      <c r="Z232" s="149"/>
      <c r="AA232" s="149"/>
      <c r="AB232" s="149"/>
      <c r="AC232" s="149"/>
      <c r="AD232" s="149"/>
      <c r="AE232" s="149"/>
    </row>
    <row r="233" ht="12.75" customHeight="1">
      <c r="A233" s="149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  <c r="AA233" s="149"/>
      <c r="AB233" s="149"/>
      <c r="AC233" s="149"/>
      <c r="AD233" s="149"/>
      <c r="AE233" s="149"/>
    </row>
    <row r="234" ht="12.75" customHeight="1">
      <c r="A234" s="149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  <c r="T234" s="149"/>
      <c r="U234" s="149"/>
      <c r="V234" s="149"/>
      <c r="W234" s="149"/>
      <c r="X234" s="149"/>
      <c r="Y234" s="149"/>
      <c r="Z234" s="149"/>
      <c r="AA234" s="149"/>
      <c r="AB234" s="149"/>
      <c r="AC234" s="149"/>
      <c r="AD234" s="149"/>
      <c r="AE234" s="149"/>
    </row>
    <row r="235" ht="12.75" customHeight="1">
      <c r="A235" s="149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  <c r="AA235" s="149"/>
      <c r="AB235" s="149"/>
      <c r="AC235" s="149"/>
      <c r="AD235" s="149"/>
      <c r="AE235" s="149"/>
    </row>
    <row r="236" ht="12.75" customHeight="1">
      <c r="A236" s="149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  <c r="AA236" s="149"/>
      <c r="AB236" s="149"/>
      <c r="AC236" s="149"/>
      <c r="AD236" s="149"/>
      <c r="AE236" s="149"/>
    </row>
    <row r="237" ht="12.75" customHeight="1">
      <c r="A237" s="149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  <c r="AA237" s="149"/>
      <c r="AB237" s="149"/>
      <c r="AC237" s="149"/>
      <c r="AD237" s="149"/>
      <c r="AE237" s="149"/>
    </row>
    <row r="238" ht="12.75" customHeight="1">
      <c r="A238" s="149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  <c r="AA238" s="149"/>
      <c r="AB238" s="149"/>
      <c r="AC238" s="149"/>
      <c r="AD238" s="149"/>
      <c r="AE238" s="149"/>
    </row>
    <row r="239" ht="12.75" customHeight="1">
      <c r="A239" s="149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  <c r="AA239" s="149"/>
      <c r="AB239" s="149"/>
      <c r="AC239" s="149"/>
      <c r="AD239" s="149"/>
      <c r="AE239" s="149"/>
    </row>
    <row r="240" ht="12.75" customHeight="1">
      <c r="A240" s="149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  <c r="AA240" s="149"/>
      <c r="AB240" s="149"/>
      <c r="AC240" s="149"/>
      <c r="AD240" s="149"/>
      <c r="AE240" s="149"/>
    </row>
    <row r="241" ht="12.75" customHeight="1">
      <c r="A241" s="149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  <c r="T241" s="149"/>
      <c r="U241" s="149"/>
      <c r="V241" s="149"/>
      <c r="W241" s="149"/>
      <c r="X241" s="149"/>
      <c r="Y241" s="149"/>
      <c r="Z241" s="149"/>
      <c r="AA241" s="149"/>
      <c r="AB241" s="149"/>
      <c r="AC241" s="149"/>
      <c r="AD241" s="149"/>
      <c r="AE241" s="149"/>
    </row>
    <row r="242" ht="12.75" customHeight="1">
      <c r="A242" s="149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  <c r="AA242" s="149"/>
      <c r="AB242" s="149"/>
      <c r="AC242" s="149"/>
      <c r="AD242" s="149"/>
      <c r="AE242" s="149"/>
    </row>
    <row r="243" ht="12.75" customHeight="1">
      <c r="A243" s="149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  <c r="AA243" s="149"/>
      <c r="AB243" s="149"/>
      <c r="AC243" s="149"/>
      <c r="AD243" s="149"/>
      <c r="AE243" s="149"/>
    </row>
    <row r="244" ht="12.75" customHeight="1">
      <c r="A244" s="149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  <c r="AA244" s="149"/>
      <c r="AB244" s="149"/>
      <c r="AC244" s="149"/>
      <c r="AD244" s="149"/>
      <c r="AE244" s="149"/>
    </row>
    <row r="245" ht="12.75" customHeight="1">
      <c r="A245" s="149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  <c r="AA245" s="149"/>
      <c r="AB245" s="149"/>
      <c r="AC245" s="149"/>
      <c r="AD245" s="149"/>
      <c r="AE245" s="149"/>
    </row>
    <row r="246" ht="12.75" customHeight="1">
      <c r="A246" s="149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  <c r="AA246" s="149"/>
      <c r="AB246" s="149"/>
      <c r="AC246" s="149"/>
      <c r="AD246" s="149"/>
      <c r="AE246" s="149"/>
    </row>
    <row r="247" ht="12.75" customHeight="1">
      <c r="A247" s="149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  <c r="AA247" s="149"/>
      <c r="AB247" s="149"/>
      <c r="AC247" s="149"/>
      <c r="AD247" s="149"/>
      <c r="AE247" s="149"/>
    </row>
    <row r="248" ht="12.75" customHeight="1">
      <c r="A248" s="149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</row>
    <row r="249" ht="12.75" customHeight="1">
      <c r="A249" s="149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  <c r="AA249" s="149"/>
      <c r="AB249" s="149"/>
      <c r="AC249" s="149"/>
      <c r="AD249" s="149"/>
      <c r="AE249" s="149"/>
    </row>
    <row r="250" ht="12.75" customHeight="1">
      <c r="A250" s="149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  <c r="AA250" s="149"/>
      <c r="AB250" s="149"/>
      <c r="AC250" s="149"/>
      <c r="AD250" s="149"/>
      <c r="AE250" s="149"/>
    </row>
    <row r="251" ht="12.75" customHeight="1">
      <c r="A251" s="149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  <c r="AA251" s="149"/>
      <c r="AB251" s="149"/>
      <c r="AC251" s="149"/>
      <c r="AD251" s="149"/>
      <c r="AE251" s="149"/>
    </row>
    <row r="252" ht="12.75" customHeight="1">
      <c r="A252" s="149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  <c r="S252" s="149"/>
      <c r="T252" s="149"/>
      <c r="U252" s="149"/>
      <c r="V252" s="149"/>
      <c r="W252" s="149"/>
      <c r="X252" s="149"/>
      <c r="Y252" s="149"/>
      <c r="Z252" s="149"/>
      <c r="AA252" s="149"/>
      <c r="AB252" s="149"/>
      <c r="AC252" s="149"/>
      <c r="AD252" s="149"/>
      <c r="AE252" s="149"/>
    </row>
    <row r="253" ht="12.75" customHeight="1">
      <c r="A253" s="149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  <c r="AA253" s="149"/>
      <c r="AB253" s="149"/>
      <c r="AC253" s="149"/>
      <c r="AD253" s="149"/>
      <c r="AE253" s="149"/>
    </row>
    <row r="254" ht="12.75" customHeight="1">
      <c r="A254" s="149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  <c r="AA254" s="149"/>
      <c r="AB254" s="149"/>
      <c r="AC254" s="149"/>
      <c r="AD254" s="149"/>
      <c r="AE254" s="149"/>
    </row>
    <row r="255" ht="12.75" customHeight="1">
      <c r="A255" s="149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  <c r="AA255" s="149"/>
      <c r="AB255" s="149"/>
      <c r="AC255" s="149"/>
      <c r="AD255" s="149"/>
      <c r="AE255" s="149"/>
    </row>
    <row r="256" ht="12.75" customHeight="1">
      <c r="A256" s="149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  <c r="AA256" s="149"/>
      <c r="AB256" s="149"/>
      <c r="AC256" s="149"/>
      <c r="AD256" s="149"/>
      <c r="AE256" s="149"/>
    </row>
    <row r="257" ht="12.75" customHeight="1">
      <c r="A257" s="149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  <c r="AA257" s="149"/>
      <c r="AB257" s="149"/>
      <c r="AC257" s="149"/>
      <c r="AD257" s="149"/>
      <c r="AE257" s="149"/>
    </row>
    <row r="258" ht="12.75" customHeight="1">
      <c r="A258" s="149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  <c r="T258" s="149"/>
      <c r="U258" s="149"/>
      <c r="V258" s="149"/>
      <c r="W258" s="149"/>
      <c r="X258" s="149"/>
      <c r="Y258" s="149"/>
      <c r="Z258" s="149"/>
      <c r="AA258" s="149"/>
      <c r="AB258" s="149"/>
      <c r="AC258" s="149"/>
      <c r="AD258" s="149"/>
      <c r="AE258" s="149"/>
    </row>
    <row r="259" ht="12.75" customHeight="1">
      <c r="A259" s="149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  <c r="AA259" s="149"/>
      <c r="AB259" s="149"/>
      <c r="AC259" s="149"/>
      <c r="AD259" s="149"/>
      <c r="AE259" s="149"/>
    </row>
    <row r="260" ht="12.75" customHeight="1">
      <c r="A260" s="149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  <c r="AA260" s="149"/>
      <c r="AB260" s="149"/>
      <c r="AC260" s="149"/>
      <c r="AD260" s="149"/>
      <c r="AE260" s="149"/>
    </row>
    <row r="261" ht="12.75" customHeight="1">
      <c r="A261" s="149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  <c r="AA261" s="149"/>
      <c r="AB261" s="149"/>
      <c r="AC261" s="149"/>
      <c r="AD261" s="149"/>
      <c r="AE261" s="149"/>
    </row>
    <row r="262" ht="12.75" customHeight="1">
      <c r="A262" s="149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49"/>
      <c r="R262" s="149"/>
      <c r="S262" s="149"/>
      <c r="T262" s="149"/>
      <c r="U262" s="149"/>
      <c r="V262" s="149"/>
      <c r="W262" s="149"/>
      <c r="X262" s="149"/>
      <c r="Y262" s="149"/>
      <c r="Z262" s="149"/>
      <c r="AA262" s="149"/>
      <c r="AB262" s="149"/>
      <c r="AC262" s="149"/>
      <c r="AD262" s="149"/>
      <c r="AE262" s="149"/>
    </row>
    <row r="263" ht="12.75" customHeight="1">
      <c r="A263" s="149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49"/>
      <c r="R263" s="149"/>
      <c r="S263" s="149"/>
      <c r="T263" s="149"/>
      <c r="U263" s="149"/>
      <c r="V263" s="149"/>
      <c r="W263" s="149"/>
      <c r="X263" s="149"/>
      <c r="Y263" s="149"/>
      <c r="Z263" s="149"/>
      <c r="AA263" s="149"/>
      <c r="AB263" s="149"/>
      <c r="AC263" s="149"/>
      <c r="AD263" s="149"/>
      <c r="AE263" s="149"/>
    </row>
    <row r="264" ht="12.75" customHeight="1">
      <c r="A264" s="149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  <c r="AA264" s="149"/>
      <c r="AB264" s="149"/>
      <c r="AC264" s="149"/>
      <c r="AD264" s="149"/>
      <c r="AE264" s="149"/>
    </row>
    <row r="265" ht="12.75" customHeight="1">
      <c r="A265" s="149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  <c r="AA265" s="149"/>
      <c r="AB265" s="149"/>
      <c r="AC265" s="149"/>
      <c r="AD265" s="149"/>
      <c r="AE265" s="149"/>
    </row>
    <row r="266" ht="12.75" customHeight="1">
      <c r="A266" s="149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  <c r="AA266" s="149"/>
      <c r="AB266" s="149"/>
      <c r="AC266" s="149"/>
      <c r="AD266" s="149"/>
      <c r="AE266" s="149"/>
    </row>
    <row r="267" ht="12.75" customHeight="1">
      <c r="A267" s="149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  <c r="AA267" s="149"/>
      <c r="AB267" s="149"/>
      <c r="AC267" s="149"/>
      <c r="AD267" s="149"/>
      <c r="AE267" s="149"/>
    </row>
    <row r="268" ht="12.75" customHeight="1">
      <c r="A268" s="149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  <c r="V268" s="149"/>
      <c r="W268" s="149"/>
      <c r="X268" s="149"/>
      <c r="Y268" s="149"/>
      <c r="Z268" s="149"/>
      <c r="AA268" s="149"/>
      <c r="AB268" s="149"/>
      <c r="AC268" s="149"/>
      <c r="AD268" s="149"/>
      <c r="AE268" s="149"/>
    </row>
    <row r="269" ht="12.75" customHeight="1">
      <c r="A269" s="149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  <c r="AA269" s="149"/>
      <c r="AB269" s="149"/>
      <c r="AC269" s="149"/>
      <c r="AD269" s="149"/>
      <c r="AE269" s="149"/>
    </row>
    <row r="270" ht="12.75" customHeight="1">
      <c r="A270" s="149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  <c r="AA270" s="149"/>
      <c r="AB270" s="149"/>
      <c r="AC270" s="149"/>
      <c r="AD270" s="149"/>
      <c r="AE270" s="149"/>
    </row>
    <row r="271" ht="12.75" customHeight="1">
      <c r="A271" s="149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  <c r="AA271" s="149"/>
      <c r="AB271" s="149"/>
      <c r="AC271" s="149"/>
      <c r="AD271" s="149"/>
      <c r="AE271" s="149"/>
    </row>
    <row r="272" ht="12.75" customHeight="1">
      <c r="A272" s="149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  <c r="AA272" s="149"/>
      <c r="AB272" s="149"/>
      <c r="AC272" s="149"/>
      <c r="AD272" s="149"/>
      <c r="AE272" s="149"/>
    </row>
    <row r="273" ht="12.75" customHeight="1">
      <c r="A273" s="149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  <c r="S273" s="149"/>
      <c r="T273" s="149"/>
      <c r="U273" s="149"/>
      <c r="V273" s="149"/>
      <c r="W273" s="149"/>
      <c r="X273" s="149"/>
      <c r="Y273" s="149"/>
      <c r="Z273" s="149"/>
      <c r="AA273" s="149"/>
      <c r="AB273" s="149"/>
      <c r="AC273" s="149"/>
      <c r="AD273" s="149"/>
      <c r="AE273" s="149"/>
    </row>
    <row r="274" ht="12.75" customHeight="1">
      <c r="A274" s="149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  <c r="S274" s="149"/>
      <c r="T274" s="149"/>
      <c r="U274" s="149"/>
      <c r="V274" s="149"/>
      <c r="W274" s="149"/>
      <c r="X274" s="149"/>
      <c r="Y274" s="149"/>
      <c r="Z274" s="149"/>
      <c r="AA274" s="149"/>
      <c r="AB274" s="149"/>
      <c r="AC274" s="149"/>
      <c r="AD274" s="149"/>
      <c r="AE274" s="149"/>
    </row>
    <row r="275" ht="12.75" customHeight="1">
      <c r="A275" s="149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  <c r="AA275" s="149"/>
      <c r="AB275" s="149"/>
      <c r="AC275" s="149"/>
      <c r="AD275" s="149"/>
      <c r="AE275" s="149"/>
    </row>
    <row r="276" ht="12.75" customHeight="1">
      <c r="A276" s="149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  <c r="AA276" s="149"/>
      <c r="AB276" s="149"/>
      <c r="AC276" s="149"/>
      <c r="AD276" s="149"/>
      <c r="AE276" s="149"/>
    </row>
    <row r="277" ht="12.75" customHeight="1">
      <c r="A277" s="149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  <c r="S277" s="149"/>
      <c r="T277" s="149"/>
      <c r="U277" s="149"/>
      <c r="V277" s="149"/>
      <c r="W277" s="149"/>
      <c r="X277" s="149"/>
      <c r="Y277" s="149"/>
      <c r="Z277" s="149"/>
      <c r="AA277" s="149"/>
      <c r="AB277" s="149"/>
      <c r="AC277" s="149"/>
      <c r="AD277" s="149"/>
      <c r="AE277" s="149"/>
    </row>
    <row r="278" ht="12.75" customHeight="1">
      <c r="A278" s="149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  <c r="AA278" s="149"/>
      <c r="AB278" s="149"/>
      <c r="AC278" s="149"/>
      <c r="AD278" s="149"/>
      <c r="AE278" s="149"/>
    </row>
    <row r="279" ht="12.75" customHeight="1">
      <c r="A279" s="149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  <c r="AA279" s="149"/>
      <c r="AB279" s="149"/>
      <c r="AC279" s="149"/>
      <c r="AD279" s="149"/>
      <c r="AE279" s="149"/>
    </row>
    <row r="280" ht="12.75" customHeight="1">
      <c r="A280" s="149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49"/>
      <c r="R280" s="149"/>
      <c r="S280" s="149"/>
      <c r="T280" s="149"/>
      <c r="U280" s="149"/>
      <c r="V280" s="149"/>
      <c r="W280" s="149"/>
      <c r="X280" s="149"/>
      <c r="Y280" s="149"/>
      <c r="Z280" s="149"/>
      <c r="AA280" s="149"/>
      <c r="AB280" s="149"/>
      <c r="AC280" s="149"/>
      <c r="AD280" s="149"/>
      <c r="AE280" s="149"/>
    </row>
    <row r="281" ht="12.75" customHeight="1">
      <c r="A281" s="149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  <c r="S281" s="149"/>
      <c r="T281" s="149"/>
      <c r="U281" s="149"/>
      <c r="V281" s="149"/>
      <c r="W281" s="149"/>
      <c r="X281" s="149"/>
      <c r="Y281" s="149"/>
      <c r="Z281" s="149"/>
      <c r="AA281" s="149"/>
      <c r="AB281" s="149"/>
      <c r="AC281" s="149"/>
      <c r="AD281" s="149"/>
      <c r="AE281" s="149"/>
    </row>
    <row r="282" ht="12.75" customHeight="1">
      <c r="A282" s="149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  <c r="V282" s="149"/>
      <c r="W282" s="149"/>
      <c r="X282" s="149"/>
      <c r="Y282" s="149"/>
      <c r="Z282" s="149"/>
      <c r="AA282" s="149"/>
      <c r="AB282" s="149"/>
      <c r="AC282" s="149"/>
      <c r="AD282" s="149"/>
      <c r="AE282" s="149"/>
    </row>
    <row r="283" ht="12.75" customHeight="1">
      <c r="A283" s="149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  <c r="T283" s="149"/>
      <c r="U283" s="149"/>
      <c r="V283" s="149"/>
      <c r="W283" s="149"/>
      <c r="X283" s="149"/>
      <c r="Y283" s="149"/>
      <c r="Z283" s="149"/>
      <c r="AA283" s="149"/>
      <c r="AB283" s="149"/>
      <c r="AC283" s="149"/>
      <c r="AD283" s="149"/>
      <c r="AE283" s="149"/>
    </row>
    <row r="284" ht="12.75" customHeight="1">
      <c r="A284" s="149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  <c r="V284" s="149"/>
      <c r="W284" s="149"/>
      <c r="X284" s="149"/>
      <c r="Y284" s="149"/>
      <c r="Z284" s="149"/>
      <c r="AA284" s="149"/>
      <c r="AB284" s="149"/>
      <c r="AC284" s="149"/>
      <c r="AD284" s="149"/>
      <c r="AE284" s="149"/>
    </row>
    <row r="285" ht="12.75" customHeight="1">
      <c r="A285" s="149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49"/>
      <c r="R285" s="149"/>
      <c r="S285" s="149"/>
      <c r="T285" s="149"/>
      <c r="U285" s="149"/>
      <c r="V285" s="149"/>
      <c r="W285" s="149"/>
      <c r="X285" s="149"/>
      <c r="Y285" s="149"/>
      <c r="Z285" s="149"/>
      <c r="AA285" s="149"/>
      <c r="AB285" s="149"/>
      <c r="AC285" s="149"/>
      <c r="AD285" s="149"/>
      <c r="AE285" s="149"/>
    </row>
    <row r="286" ht="12.75" customHeight="1">
      <c r="A286" s="149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49"/>
      <c r="R286" s="149"/>
      <c r="S286" s="149"/>
      <c r="T286" s="149"/>
      <c r="U286" s="149"/>
      <c r="V286" s="149"/>
      <c r="W286" s="149"/>
      <c r="X286" s="149"/>
      <c r="Y286" s="149"/>
      <c r="Z286" s="149"/>
      <c r="AA286" s="149"/>
      <c r="AB286" s="149"/>
      <c r="AC286" s="149"/>
      <c r="AD286" s="149"/>
      <c r="AE286" s="149"/>
    </row>
    <row r="287" ht="12.75" customHeight="1">
      <c r="A287" s="149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49"/>
      <c r="R287" s="149"/>
      <c r="S287" s="149"/>
      <c r="T287" s="149"/>
      <c r="U287" s="149"/>
      <c r="V287" s="149"/>
      <c r="W287" s="149"/>
      <c r="X287" s="149"/>
      <c r="Y287" s="149"/>
      <c r="Z287" s="149"/>
      <c r="AA287" s="149"/>
      <c r="AB287" s="149"/>
      <c r="AC287" s="149"/>
      <c r="AD287" s="149"/>
      <c r="AE287" s="149"/>
    </row>
    <row r="288" ht="12.75" customHeight="1">
      <c r="A288" s="149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49"/>
      <c r="R288" s="149"/>
      <c r="S288" s="149"/>
      <c r="T288" s="149"/>
      <c r="U288" s="149"/>
      <c r="V288" s="149"/>
      <c r="W288" s="149"/>
      <c r="X288" s="149"/>
      <c r="Y288" s="149"/>
      <c r="Z288" s="149"/>
      <c r="AA288" s="149"/>
      <c r="AB288" s="149"/>
      <c r="AC288" s="149"/>
      <c r="AD288" s="149"/>
      <c r="AE288" s="149"/>
    </row>
    <row r="289" ht="12.75" customHeight="1">
      <c r="A289" s="149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  <c r="S289" s="149"/>
      <c r="T289" s="149"/>
      <c r="U289" s="149"/>
      <c r="V289" s="149"/>
      <c r="W289" s="149"/>
      <c r="X289" s="149"/>
      <c r="Y289" s="149"/>
      <c r="Z289" s="149"/>
      <c r="AA289" s="149"/>
      <c r="AB289" s="149"/>
      <c r="AC289" s="149"/>
      <c r="AD289" s="149"/>
      <c r="AE289" s="149"/>
    </row>
    <row r="290" ht="12.75" customHeight="1">
      <c r="A290" s="149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/>
      <c r="S290" s="149"/>
      <c r="T290" s="149"/>
      <c r="U290" s="149"/>
      <c r="V290" s="149"/>
      <c r="W290" s="149"/>
      <c r="X290" s="149"/>
      <c r="Y290" s="149"/>
      <c r="Z290" s="149"/>
      <c r="AA290" s="149"/>
      <c r="AB290" s="149"/>
      <c r="AC290" s="149"/>
      <c r="AD290" s="149"/>
      <c r="AE290" s="149"/>
    </row>
    <row r="291" ht="12.75" customHeight="1">
      <c r="A291" s="149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  <c r="S291" s="149"/>
      <c r="T291" s="149"/>
      <c r="U291" s="149"/>
      <c r="V291" s="149"/>
      <c r="W291" s="149"/>
      <c r="X291" s="149"/>
      <c r="Y291" s="149"/>
      <c r="Z291" s="149"/>
      <c r="AA291" s="149"/>
      <c r="AB291" s="149"/>
      <c r="AC291" s="149"/>
      <c r="AD291" s="149"/>
      <c r="AE291" s="149"/>
    </row>
    <row r="292" ht="12.75" customHeight="1">
      <c r="A292" s="149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49"/>
      <c r="R292" s="149"/>
      <c r="S292" s="149"/>
      <c r="T292" s="149"/>
      <c r="U292" s="149"/>
      <c r="V292" s="149"/>
      <c r="W292" s="149"/>
      <c r="X292" s="149"/>
      <c r="Y292" s="149"/>
      <c r="Z292" s="149"/>
      <c r="AA292" s="149"/>
      <c r="AB292" s="149"/>
      <c r="AC292" s="149"/>
      <c r="AD292" s="149"/>
      <c r="AE292" s="149"/>
    </row>
    <row r="293" ht="12.75" customHeight="1">
      <c r="A293" s="149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  <c r="V293" s="149"/>
      <c r="W293" s="149"/>
      <c r="X293" s="149"/>
      <c r="Y293" s="149"/>
      <c r="Z293" s="149"/>
      <c r="AA293" s="149"/>
      <c r="AB293" s="149"/>
      <c r="AC293" s="149"/>
      <c r="AD293" s="149"/>
      <c r="AE293" s="149"/>
    </row>
    <row r="294" ht="12.75" customHeight="1">
      <c r="A294" s="149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  <c r="V294" s="149"/>
      <c r="W294" s="149"/>
      <c r="X294" s="149"/>
      <c r="Y294" s="149"/>
      <c r="Z294" s="149"/>
      <c r="AA294" s="149"/>
      <c r="AB294" s="149"/>
      <c r="AC294" s="149"/>
      <c r="AD294" s="149"/>
      <c r="AE294" s="149"/>
    </row>
    <row r="295" ht="12.75" customHeight="1">
      <c r="A295" s="149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  <c r="S295" s="149"/>
      <c r="T295" s="149"/>
      <c r="U295" s="149"/>
      <c r="V295" s="149"/>
      <c r="W295" s="149"/>
      <c r="X295" s="149"/>
      <c r="Y295" s="149"/>
      <c r="Z295" s="149"/>
      <c r="AA295" s="149"/>
      <c r="AB295" s="149"/>
      <c r="AC295" s="149"/>
      <c r="AD295" s="149"/>
      <c r="AE295" s="149"/>
    </row>
    <row r="296" ht="12.75" customHeight="1">
      <c r="A296" s="149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  <c r="AA296" s="149"/>
      <c r="AB296" s="149"/>
      <c r="AC296" s="149"/>
      <c r="AD296" s="149"/>
      <c r="AE296" s="149"/>
    </row>
    <row r="297" ht="12.75" customHeight="1">
      <c r="A297" s="149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  <c r="S297" s="149"/>
      <c r="T297" s="149"/>
      <c r="U297" s="149"/>
      <c r="V297" s="149"/>
      <c r="W297" s="149"/>
      <c r="X297" s="149"/>
      <c r="Y297" s="149"/>
      <c r="Z297" s="149"/>
      <c r="AA297" s="149"/>
      <c r="AB297" s="149"/>
      <c r="AC297" s="149"/>
      <c r="AD297" s="149"/>
      <c r="AE297" s="149"/>
    </row>
    <row r="298" ht="12.75" customHeight="1">
      <c r="A298" s="149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  <c r="S298" s="149"/>
      <c r="T298" s="149"/>
      <c r="U298" s="149"/>
      <c r="V298" s="149"/>
      <c r="W298" s="149"/>
      <c r="X298" s="149"/>
      <c r="Y298" s="149"/>
      <c r="Z298" s="149"/>
      <c r="AA298" s="149"/>
      <c r="AB298" s="149"/>
      <c r="AC298" s="149"/>
      <c r="AD298" s="149"/>
      <c r="AE298" s="149"/>
    </row>
    <row r="299" ht="12.75" customHeight="1">
      <c r="A299" s="149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  <c r="T299" s="149"/>
      <c r="U299" s="149"/>
      <c r="V299" s="149"/>
      <c r="W299" s="149"/>
      <c r="X299" s="149"/>
      <c r="Y299" s="149"/>
      <c r="Z299" s="149"/>
      <c r="AA299" s="149"/>
      <c r="AB299" s="149"/>
      <c r="AC299" s="149"/>
      <c r="AD299" s="149"/>
      <c r="AE299" s="149"/>
    </row>
    <row r="300" ht="12.75" customHeight="1">
      <c r="A300" s="149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  <c r="S300" s="149"/>
      <c r="T300" s="149"/>
      <c r="U300" s="149"/>
      <c r="V300" s="149"/>
      <c r="W300" s="149"/>
      <c r="X300" s="149"/>
      <c r="Y300" s="149"/>
      <c r="Z300" s="149"/>
      <c r="AA300" s="149"/>
      <c r="AB300" s="149"/>
      <c r="AC300" s="149"/>
      <c r="AD300" s="149"/>
      <c r="AE300" s="149"/>
    </row>
    <row r="301" ht="12.75" customHeight="1">
      <c r="A301" s="149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  <c r="V301" s="149"/>
      <c r="W301" s="149"/>
      <c r="X301" s="149"/>
      <c r="Y301" s="149"/>
      <c r="Z301" s="149"/>
      <c r="AA301" s="149"/>
      <c r="AB301" s="149"/>
      <c r="AC301" s="149"/>
      <c r="AD301" s="149"/>
      <c r="AE301" s="149"/>
    </row>
    <row r="302" ht="12.75" customHeight="1">
      <c r="A302" s="149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  <c r="V302" s="149"/>
      <c r="W302" s="149"/>
      <c r="X302" s="149"/>
      <c r="Y302" s="149"/>
      <c r="Z302" s="149"/>
      <c r="AA302" s="149"/>
      <c r="AB302" s="149"/>
      <c r="AC302" s="149"/>
      <c r="AD302" s="149"/>
      <c r="AE302" s="149"/>
    </row>
    <row r="303" ht="12.75" customHeight="1">
      <c r="A303" s="149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  <c r="S303" s="149"/>
      <c r="T303" s="149"/>
      <c r="U303" s="149"/>
      <c r="V303" s="149"/>
      <c r="W303" s="149"/>
      <c r="X303" s="149"/>
      <c r="Y303" s="149"/>
      <c r="Z303" s="149"/>
      <c r="AA303" s="149"/>
      <c r="AB303" s="149"/>
      <c r="AC303" s="149"/>
      <c r="AD303" s="149"/>
      <c r="AE303" s="149"/>
    </row>
    <row r="304" ht="12.75" customHeight="1">
      <c r="A304" s="149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  <c r="AA304" s="149"/>
      <c r="AB304" s="149"/>
      <c r="AC304" s="149"/>
      <c r="AD304" s="149"/>
      <c r="AE304" s="149"/>
    </row>
    <row r="305" ht="12.75" customHeight="1">
      <c r="A305" s="149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  <c r="T305" s="149"/>
      <c r="U305" s="149"/>
      <c r="V305" s="149"/>
      <c r="W305" s="149"/>
      <c r="X305" s="149"/>
      <c r="Y305" s="149"/>
      <c r="Z305" s="149"/>
      <c r="AA305" s="149"/>
      <c r="AB305" s="149"/>
      <c r="AC305" s="149"/>
      <c r="AD305" s="149"/>
      <c r="AE305" s="149"/>
    </row>
    <row r="306" ht="12.75" customHeight="1">
      <c r="A306" s="149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  <c r="V306" s="149"/>
      <c r="W306" s="149"/>
      <c r="X306" s="149"/>
      <c r="Y306" s="149"/>
      <c r="Z306" s="149"/>
      <c r="AA306" s="149"/>
      <c r="AB306" s="149"/>
      <c r="AC306" s="149"/>
      <c r="AD306" s="149"/>
      <c r="AE306" s="149"/>
    </row>
    <row r="307" ht="12.75" customHeight="1">
      <c r="A307" s="149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  <c r="S307" s="149"/>
      <c r="T307" s="149"/>
      <c r="U307" s="149"/>
      <c r="V307" s="149"/>
      <c r="W307" s="149"/>
      <c r="X307" s="149"/>
      <c r="Y307" s="149"/>
      <c r="Z307" s="149"/>
      <c r="AA307" s="149"/>
      <c r="AB307" s="149"/>
      <c r="AC307" s="149"/>
      <c r="AD307" s="149"/>
      <c r="AE307" s="149"/>
    </row>
    <row r="308" ht="12.75" customHeight="1">
      <c r="A308" s="149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  <c r="S308" s="149"/>
      <c r="T308" s="149"/>
      <c r="U308" s="149"/>
      <c r="V308" s="149"/>
      <c r="W308" s="149"/>
      <c r="X308" s="149"/>
      <c r="Y308" s="149"/>
      <c r="Z308" s="149"/>
      <c r="AA308" s="149"/>
      <c r="AB308" s="149"/>
      <c r="AC308" s="149"/>
      <c r="AD308" s="149"/>
      <c r="AE308" s="149"/>
    </row>
    <row r="309" ht="12.75" customHeight="1">
      <c r="A309" s="149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  <c r="V309" s="149"/>
      <c r="W309" s="149"/>
      <c r="X309" s="149"/>
      <c r="Y309" s="149"/>
      <c r="Z309" s="149"/>
      <c r="AA309" s="149"/>
      <c r="AB309" s="149"/>
      <c r="AC309" s="149"/>
      <c r="AD309" s="149"/>
      <c r="AE309" s="149"/>
    </row>
    <row r="310" ht="12.75" customHeight="1">
      <c r="A310" s="149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  <c r="V310" s="149"/>
      <c r="W310" s="149"/>
      <c r="X310" s="149"/>
      <c r="Y310" s="149"/>
      <c r="Z310" s="149"/>
      <c r="AA310" s="149"/>
      <c r="AB310" s="149"/>
      <c r="AC310" s="149"/>
      <c r="AD310" s="149"/>
      <c r="AE310" s="149"/>
    </row>
    <row r="311" ht="12.75" customHeight="1">
      <c r="A311" s="149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  <c r="S311" s="149"/>
      <c r="T311" s="149"/>
      <c r="U311" s="149"/>
      <c r="V311" s="149"/>
      <c r="W311" s="149"/>
      <c r="X311" s="149"/>
      <c r="Y311" s="149"/>
      <c r="Z311" s="149"/>
      <c r="AA311" s="149"/>
      <c r="AB311" s="149"/>
      <c r="AC311" s="149"/>
      <c r="AD311" s="149"/>
      <c r="AE311" s="149"/>
    </row>
    <row r="312" ht="12.75" customHeight="1">
      <c r="A312" s="149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  <c r="V312" s="149"/>
      <c r="W312" s="149"/>
      <c r="X312" s="149"/>
      <c r="Y312" s="149"/>
      <c r="Z312" s="149"/>
      <c r="AA312" s="149"/>
      <c r="AB312" s="149"/>
      <c r="AC312" s="149"/>
      <c r="AD312" s="149"/>
      <c r="AE312" s="149"/>
    </row>
    <row r="313" ht="12.75" customHeight="1">
      <c r="A313" s="149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  <c r="T313" s="149"/>
      <c r="U313" s="149"/>
      <c r="V313" s="149"/>
      <c r="W313" s="149"/>
      <c r="X313" s="149"/>
      <c r="Y313" s="149"/>
      <c r="Z313" s="149"/>
      <c r="AA313" s="149"/>
      <c r="AB313" s="149"/>
      <c r="AC313" s="149"/>
      <c r="AD313" s="149"/>
      <c r="AE313" s="149"/>
    </row>
    <row r="314" ht="12.75" customHeight="1">
      <c r="A314" s="149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  <c r="V314" s="149"/>
      <c r="W314" s="149"/>
      <c r="X314" s="149"/>
      <c r="Y314" s="149"/>
      <c r="Z314" s="149"/>
      <c r="AA314" s="149"/>
      <c r="AB314" s="149"/>
      <c r="AC314" s="149"/>
      <c r="AD314" s="149"/>
      <c r="AE314" s="149"/>
    </row>
    <row r="315" ht="12.75" customHeight="1">
      <c r="A315" s="149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  <c r="S315" s="149"/>
      <c r="T315" s="149"/>
      <c r="U315" s="149"/>
      <c r="V315" s="149"/>
      <c r="W315" s="149"/>
      <c r="X315" s="149"/>
      <c r="Y315" s="149"/>
      <c r="Z315" s="149"/>
      <c r="AA315" s="149"/>
      <c r="AB315" s="149"/>
      <c r="AC315" s="149"/>
      <c r="AD315" s="149"/>
      <c r="AE315" s="149"/>
    </row>
    <row r="316" ht="12.75" customHeight="1">
      <c r="A316" s="149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V316" s="149"/>
      <c r="W316" s="149"/>
      <c r="X316" s="149"/>
      <c r="Y316" s="149"/>
      <c r="Z316" s="149"/>
      <c r="AA316" s="149"/>
      <c r="AB316" s="149"/>
      <c r="AC316" s="149"/>
      <c r="AD316" s="149"/>
      <c r="AE316" s="149"/>
    </row>
    <row r="317" ht="12.75" customHeight="1">
      <c r="A317" s="149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  <c r="AA317" s="149"/>
      <c r="AB317" s="149"/>
      <c r="AC317" s="149"/>
      <c r="AD317" s="149"/>
      <c r="AE317" s="149"/>
    </row>
    <row r="318" ht="12.75" customHeight="1">
      <c r="A318" s="149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  <c r="S318" s="149"/>
      <c r="T318" s="149"/>
      <c r="U318" s="149"/>
      <c r="V318" s="149"/>
      <c r="W318" s="149"/>
      <c r="X318" s="149"/>
      <c r="Y318" s="149"/>
      <c r="Z318" s="149"/>
      <c r="AA318" s="149"/>
      <c r="AB318" s="149"/>
      <c r="AC318" s="149"/>
      <c r="AD318" s="149"/>
      <c r="AE318" s="149"/>
    </row>
    <row r="319" ht="12.75" customHeight="1">
      <c r="A319" s="149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  <c r="S319" s="149"/>
      <c r="T319" s="149"/>
      <c r="U319" s="149"/>
      <c r="V319" s="149"/>
      <c r="W319" s="149"/>
      <c r="X319" s="149"/>
      <c r="Y319" s="149"/>
      <c r="Z319" s="149"/>
      <c r="AA319" s="149"/>
      <c r="AB319" s="149"/>
      <c r="AC319" s="149"/>
      <c r="AD319" s="149"/>
      <c r="AE319" s="149"/>
    </row>
    <row r="320" ht="12.75" customHeight="1">
      <c r="A320" s="149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  <c r="S320" s="149"/>
      <c r="T320" s="149"/>
      <c r="U320" s="149"/>
      <c r="V320" s="149"/>
      <c r="W320" s="149"/>
      <c r="X320" s="149"/>
      <c r="Y320" s="149"/>
      <c r="Z320" s="149"/>
      <c r="AA320" s="149"/>
      <c r="AB320" s="149"/>
      <c r="AC320" s="149"/>
      <c r="AD320" s="149"/>
      <c r="AE320" s="149"/>
    </row>
    <row r="321" ht="12.75" customHeight="1">
      <c r="A321" s="149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  <c r="T321" s="149"/>
      <c r="U321" s="149"/>
      <c r="V321" s="149"/>
      <c r="W321" s="149"/>
      <c r="X321" s="149"/>
      <c r="Y321" s="149"/>
      <c r="Z321" s="149"/>
      <c r="AA321" s="149"/>
      <c r="AB321" s="149"/>
      <c r="AC321" s="149"/>
      <c r="AD321" s="149"/>
      <c r="AE321" s="149"/>
    </row>
    <row r="322" ht="12.75" customHeight="1">
      <c r="A322" s="149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  <c r="S322" s="149"/>
      <c r="T322" s="149"/>
      <c r="U322" s="149"/>
      <c r="V322" s="149"/>
      <c r="W322" s="149"/>
      <c r="X322" s="149"/>
      <c r="Y322" s="149"/>
      <c r="Z322" s="149"/>
      <c r="AA322" s="149"/>
      <c r="AB322" s="149"/>
      <c r="AC322" s="149"/>
      <c r="AD322" s="149"/>
      <c r="AE322" s="149"/>
    </row>
    <row r="323" ht="12.75" customHeight="1">
      <c r="A323" s="149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  <c r="S323" s="149"/>
      <c r="T323" s="149"/>
      <c r="U323" s="149"/>
      <c r="V323" s="149"/>
      <c r="W323" s="149"/>
      <c r="X323" s="149"/>
      <c r="Y323" s="149"/>
      <c r="Z323" s="149"/>
      <c r="AA323" s="149"/>
      <c r="AB323" s="149"/>
      <c r="AC323" s="149"/>
      <c r="AD323" s="149"/>
      <c r="AE323" s="149"/>
    </row>
    <row r="324" ht="12.75" customHeight="1">
      <c r="A324" s="149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  <c r="S324" s="149"/>
      <c r="T324" s="149"/>
      <c r="U324" s="149"/>
      <c r="V324" s="149"/>
      <c r="W324" s="149"/>
      <c r="X324" s="149"/>
      <c r="Y324" s="149"/>
      <c r="Z324" s="149"/>
      <c r="AA324" s="149"/>
      <c r="AB324" s="149"/>
      <c r="AC324" s="149"/>
      <c r="AD324" s="149"/>
      <c r="AE324" s="149"/>
    </row>
    <row r="325" ht="12.75" customHeight="1">
      <c r="A325" s="149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  <c r="T325" s="149"/>
      <c r="U325" s="149"/>
      <c r="V325" s="149"/>
      <c r="W325" s="149"/>
      <c r="X325" s="149"/>
      <c r="Y325" s="149"/>
      <c r="Z325" s="149"/>
      <c r="AA325" s="149"/>
      <c r="AB325" s="149"/>
      <c r="AC325" s="149"/>
      <c r="AD325" s="149"/>
      <c r="AE325" s="149"/>
    </row>
    <row r="326" ht="12.75" customHeight="1">
      <c r="A326" s="149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  <c r="S326" s="149"/>
      <c r="T326" s="149"/>
      <c r="U326" s="149"/>
      <c r="V326" s="149"/>
      <c r="W326" s="149"/>
      <c r="X326" s="149"/>
      <c r="Y326" s="149"/>
      <c r="Z326" s="149"/>
      <c r="AA326" s="149"/>
      <c r="AB326" s="149"/>
      <c r="AC326" s="149"/>
      <c r="AD326" s="149"/>
      <c r="AE326" s="149"/>
    </row>
    <row r="327" ht="12.75" customHeight="1">
      <c r="A327" s="149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  <c r="S327" s="149"/>
      <c r="T327" s="149"/>
      <c r="U327" s="149"/>
      <c r="V327" s="149"/>
      <c r="W327" s="149"/>
      <c r="X327" s="149"/>
      <c r="Y327" s="149"/>
      <c r="Z327" s="149"/>
      <c r="AA327" s="149"/>
      <c r="AB327" s="149"/>
      <c r="AC327" s="149"/>
      <c r="AD327" s="149"/>
      <c r="AE327" s="149"/>
    </row>
    <row r="328" ht="12.75" customHeight="1">
      <c r="A328" s="149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  <c r="S328" s="149"/>
      <c r="T328" s="149"/>
      <c r="U328" s="149"/>
      <c r="V328" s="149"/>
      <c r="W328" s="149"/>
      <c r="X328" s="149"/>
      <c r="Y328" s="149"/>
      <c r="Z328" s="149"/>
      <c r="AA328" s="149"/>
      <c r="AB328" s="149"/>
      <c r="AC328" s="149"/>
      <c r="AD328" s="149"/>
      <c r="AE328" s="149"/>
    </row>
    <row r="329" ht="12.75" customHeight="1">
      <c r="A329" s="149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  <c r="S329" s="149"/>
      <c r="T329" s="149"/>
      <c r="U329" s="149"/>
      <c r="V329" s="149"/>
      <c r="W329" s="149"/>
      <c r="X329" s="149"/>
      <c r="Y329" s="149"/>
      <c r="Z329" s="149"/>
      <c r="AA329" s="149"/>
      <c r="AB329" s="149"/>
      <c r="AC329" s="149"/>
      <c r="AD329" s="149"/>
      <c r="AE329" s="149"/>
    </row>
    <row r="330" ht="12.75" customHeight="1">
      <c r="A330" s="149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9"/>
      <c r="S330" s="149"/>
      <c r="T330" s="149"/>
      <c r="U330" s="149"/>
      <c r="V330" s="149"/>
      <c r="W330" s="149"/>
      <c r="X330" s="149"/>
      <c r="Y330" s="149"/>
      <c r="Z330" s="149"/>
      <c r="AA330" s="149"/>
      <c r="AB330" s="149"/>
      <c r="AC330" s="149"/>
      <c r="AD330" s="149"/>
      <c r="AE330" s="149"/>
    </row>
    <row r="331" ht="12.75" customHeight="1">
      <c r="A331" s="149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  <c r="V331" s="149"/>
      <c r="W331" s="149"/>
      <c r="X331" s="149"/>
      <c r="Y331" s="149"/>
      <c r="Z331" s="149"/>
      <c r="AA331" s="149"/>
      <c r="AB331" s="149"/>
      <c r="AC331" s="149"/>
      <c r="AD331" s="149"/>
      <c r="AE331" s="149"/>
    </row>
    <row r="332" ht="12.75" customHeight="1">
      <c r="A332" s="149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  <c r="S332" s="149"/>
      <c r="T332" s="149"/>
      <c r="U332" s="149"/>
      <c r="V332" s="149"/>
      <c r="W332" s="149"/>
      <c r="X332" s="149"/>
      <c r="Y332" s="149"/>
      <c r="Z332" s="149"/>
      <c r="AA332" s="149"/>
      <c r="AB332" s="149"/>
      <c r="AC332" s="149"/>
      <c r="AD332" s="149"/>
      <c r="AE332" s="149"/>
    </row>
    <row r="333" ht="12.75" customHeight="1">
      <c r="A333" s="149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  <c r="AA333" s="149"/>
      <c r="AB333" s="149"/>
      <c r="AC333" s="149"/>
      <c r="AD333" s="149"/>
      <c r="AE333" s="149"/>
    </row>
    <row r="334" ht="12.75" customHeight="1">
      <c r="A334" s="149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  <c r="S334" s="149"/>
      <c r="T334" s="149"/>
      <c r="U334" s="149"/>
      <c r="V334" s="149"/>
      <c r="W334" s="149"/>
      <c r="X334" s="149"/>
      <c r="Y334" s="149"/>
      <c r="Z334" s="149"/>
      <c r="AA334" s="149"/>
      <c r="AB334" s="149"/>
      <c r="AC334" s="149"/>
      <c r="AD334" s="149"/>
      <c r="AE334" s="149"/>
    </row>
    <row r="335" ht="12.75" customHeight="1">
      <c r="A335" s="149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  <c r="S335" s="149"/>
      <c r="T335" s="149"/>
      <c r="U335" s="149"/>
      <c r="V335" s="149"/>
      <c r="W335" s="149"/>
      <c r="X335" s="149"/>
      <c r="Y335" s="149"/>
      <c r="Z335" s="149"/>
      <c r="AA335" s="149"/>
      <c r="AB335" s="149"/>
      <c r="AC335" s="149"/>
      <c r="AD335" s="149"/>
      <c r="AE335" s="149"/>
    </row>
    <row r="336" ht="12.75" customHeight="1">
      <c r="A336" s="149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  <c r="S336" s="149"/>
      <c r="T336" s="149"/>
      <c r="U336" s="149"/>
      <c r="V336" s="149"/>
      <c r="W336" s="149"/>
      <c r="X336" s="149"/>
      <c r="Y336" s="149"/>
      <c r="Z336" s="149"/>
      <c r="AA336" s="149"/>
      <c r="AB336" s="149"/>
      <c r="AC336" s="149"/>
      <c r="AD336" s="149"/>
      <c r="AE336" s="149"/>
    </row>
    <row r="337" ht="12.75" customHeight="1">
      <c r="A337" s="149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  <c r="T337" s="149"/>
      <c r="U337" s="149"/>
      <c r="V337" s="149"/>
      <c r="W337" s="149"/>
      <c r="X337" s="149"/>
      <c r="Y337" s="149"/>
      <c r="Z337" s="149"/>
      <c r="AA337" s="149"/>
      <c r="AB337" s="149"/>
      <c r="AC337" s="149"/>
      <c r="AD337" s="149"/>
      <c r="AE337" s="149"/>
    </row>
    <row r="338" ht="12.75" customHeight="1">
      <c r="A338" s="149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  <c r="S338" s="149"/>
      <c r="T338" s="149"/>
      <c r="U338" s="149"/>
      <c r="V338" s="149"/>
      <c r="W338" s="149"/>
      <c r="X338" s="149"/>
      <c r="Y338" s="149"/>
      <c r="Z338" s="149"/>
      <c r="AA338" s="149"/>
      <c r="AB338" s="149"/>
      <c r="AC338" s="149"/>
      <c r="AD338" s="149"/>
      <c r="AE338" s="149"/>
    </row>
    <row r="339" ht="12.75" customHeight="1">
      <c r="A339" s="149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  <c r="S339" s="149"/>
      <c r="T339" s="149"/>
      <c r="U339" s="149"/>
      <c r="V339" s="149"/>
      <c r="W339" s="149"/>
      <c r="X339" s="149"/>
      <c r="Y339" s="149"/>
      <c r="Z339" s="149"/>
      <c r="AA339" s="149"/>
      <c r="AB339" s="149"/>
      <c r="AC339" s="149"/>
      <c r="AD339" s="149"/>
      <c r="AE339" s="149"/>
    </row>
    <row r="340" ht="12.75" customHeight="1">
      <c r="A340" s="149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  <c r="S340" s="149"/>
      <c r="T340" s="149"/>
      <c r="U340" s="149"/>
      <c r="V340" s="149"/>
      <c r="W340" s="149"/>
      <c r="X340" s="149"/>
      <c r="Y340" s="149"/>
      <c r="Z340" s="149"/>
      <c r="AA340" s="149"/>
      <c r="AB340" s="149"/>
      <c r="AC340" s="149"/>
      <c r="AD340" s="149"/>
      <c r="AE340" s="149"/>
    </row>
    <row r="341" ht="12.75" customHeight="1">
      <c r="A341" s="149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  <c r="AA341" s="149"/>
      <c r="AB341" s="149"/>
      <c r="AC341" s="149"/>
      <c r="AD341" s="149"/>
      <c r="AE341" s="149"/>
    </row>
    <row r="342" ht="12.75" customHeight="1">
      <c r="A342" s="149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  <c r="S342" s="149"/>
      <c r="T342" s="149"/>
      <c r="U342" s="149"/>
      <c r="V342" s="149"/>
      <c r="W342" s="149"/>
      <c r="X342" s="149"/>
      <c r="Y342" s="149"/>
      <c r="Z342" s="149"/>
      <c r="AA342" s="149"/>
      <c r="AB342" s="149"/>
      <c r="AC342" s="149"/>
      <c r="AD342" s="149"/>
      <c r="AE342" s="149"/>
    </row>
    <row r="343" ht="12.75" customHeight="1">
      <c r="A343" s="149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  <c r="S343" s="149"/>
      <c r="T343" s="149"/>
      <c r="U343" s="149"/>
      <c r="V343" s="149"/>
      <c r="W343" s="149"/>
      <c r="X343" s="149"/>
      <c r="Y343" s="149"/>
      <c r="Z343" s="149"/>
      <c r="AA343" s="149"/>
      <c r="AB343" s="149"/>
      <c r="AC343" s="149"/>
      <c r="AD343" s="149"/>
      <c r="AE343" s="149"/>
    </row>
    <row r="344" ht="12.75" customHeight="1">
      <c r="A344" s="149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  <c r="V344" s="149"/>
      <c r="W344" s="149"/>
      <c r="X344" s="149"/>
      <c r="Y344" s="149"/>
      <c r="Z344" s="149"/>
      <c r="AA344" s="149"/>
      <c r="AB344" s="149"/>
      <c r="AC344" s="149"/>
      <c r="AD344" s="149"/>
      <c r="AE344" s="149"/>
    </row>
    <row r="345" ht="12.75" customHeight="1">
      <c r="A345" s="149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  <c r="S345" s="149"/>
      <c r="T345" s="149"/>
      <c r="U345" s="149"/>
      <c r="V345" s="149"/>
      <c r="W345" s="149"/>
      <c r="X345" s="149"/>
      <c r="Y345" s="149"/>
      <c r="Z345" s="149"/>
      <c r="AA345" s="149"/>
      <c r="AB345" s="149"/>
      <c r="AC345" s="149"/>
      <c r="AD345" s="149"/>
      <c r="AE345" s="149"/>
    </row>
    <row r="346" ht="12.75" customHeight="1">
      <c r="A346" s="149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  <c r="T346" s="149"/>
      <c r="U346" s="149"/>
      <c r="V346" s="149"/>
      <c r="W346" s="149"/>
      <c r="X346" s="149"/>
      <c r="Y346" s="149"/>
      <c r="Z346" s="149"/>
      <c r="AA346" s="149"/>
      <c r="AB346" s="149"/>
      <c r="AC346" s="149"/>
      <c r="AD346" s="149"/>
      <c r="AE346" s="149"/>
    </row>
    <row r="347" ht="12.75" customHeight="1">
      <c r="A347" s="149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  <c r="S347" s="149"/>
      <c r="T347" s="149"/>
      <c r="U347" s="149"/>
      <c r="V347" s="149"/>
      <c r="W347" s="149"/>
      <c r="X347" s="149"/>
      <c r="Y347" s="149"/>
      <c r="Z347" s="149"/>
      <c r="AA347" s="149"/>
      <c r="AB347" s="149"/>
      <c r="AC347" s="149"/>
      <c r="AD347" s="149"/>
      <c r="AE347" s="149"/>
    </row>
    <row r="348" ht="12.75" customHeight="1">
      <c r="A348" s="149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  <c r="S348" s="149"/>
      <c r="T348" s="149"/>
      <c r="U348" s="149"/>
      <c r="V348" s="149"/>
      <c r="W348" s="149"/>
      <c r="X348" s="149"/>
      <c r="Y348" s="149"/>
      <c r="Z348" s="149"/>
      <c r="AA348" s="149"/>
      <c r="AB348" s="149"/>
      <c r="AC348" s="149"/>
      <c r="AD348" s="149"/>
      <c r="AE348" s="149"/>
    </row>
    <row r="349" ht="12.75" customHeight="1">
      <c r="A349" s="149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  <c r="S349" s="149"/>
      <c r="T349" s="149"/>
      <c r="U349" s="149"/>
      <c r="V349" s="149"/>
      <c r="W349" s="149"/>
      <c r="X349" s="149"/>
      <c r="Y349" s="149"/>
      <c r="Z349" s="149"/>
      <c r="AA349" s="149"/>
      <c r="AB349" s="149"/>
      <c r="AC349" s="149"/>
      <c r="AD349" s="149"/>
      <c r="AE349" s="149"/>
    </row>
    <row r="350" ht="12.75" customHeight="1">
      <c r="A350" s="149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49"/>
      <c r="R350" s="149"/>
      <c r="S350" s="149"/>
      <c r="T350" s="149"/>
      <c r="U350" s="149"/>
      <c r="V350" s="149"/>
      <c r="W350" s="149"/>
      <c r="X350" s="149"/>
      <c r="Y350" s="149"/>
      <c r="Z350" s="149"/>
      <c r="AA350" s="149"/>
      <c r="AB350" s="149"/>
      <c r="AC350" s="149"/>
      <c r="AD350" s="149"/>
      <c r="AE350" s="149"/>
    </row>
    <row r="351" ht="12.75" customHeight="1">
      <c r="A351" s="149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  <c r="S351" s="149"/>
      <c r="T351" s="149"/>
      <c r="U351" s="149"/>
      <c r="V351" s="149"/>
      <c r="W351" s="149"/>
      <c r="X351" s="149"/>
      <c r="Y351" s="149"/>
      <c r="Z351" s="149"/>
      <c r="AA351" s="149"/>
      <c r="AB351" s="149"/>
      <c r="AC351" s="149"/>
      <c r="AD351" s="149"/>
      <c r="AE351" s="149"/>
    </row>
    <row r="352" ht="12.75" customHeight="1">
      <c r="A352" s="149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49"/>
      <c r="R352" s="149"/>
      <c r="S352" s="149"/>
      <c r="T352" s="149"/>
      <c r="U352" s="149"/>
      <c r="V352" s="149"/>
      <c r="W352" s="149"/>
      <c r="X352" s="149"/>
      <c r="Y352" s="149"/>
      <c r="Z352" s="149"/>
      <c r="AA352" s="149"/>
      <c r="AB352" s="149"/>
      <c r="AC352" s="149"/>
      <c r="AD352" s="149"/>
      <c r="AE352" s="149"/>
    </row>
    <row r="353" ht="12.75" customHeight="1">
      <c r="A353" s="149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49"/>
      <c r="R353" s="149"/>
      <c r="S353" s="149"/>
      <c r="T353" s="149"/>
      <c r="U353" s="149"/>
      <c r="V353" s="149"/>
      <c r="W353" s="149"/>
      <c r="X353" s="149"/>
      <c r="Y353" s="149"/>
      <c r="Z353" s="149"/>
      <c r="AA353" s="149"/>
      <c r="AB353" s="149"/>
      <c r="AC353" s="149"/>
      <c r="AD353" s="149"/>
      <c r="AE353" s="149"/>
    </row>
    <row r="354" ht="12.75" customHeight="1">
      <c r="A354" s="149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49"/>
      <c r="R354" s="149"/>
      <c r="S354" s="149"/>
      <c r="T354" s="149"/>
      <c r="U354" s="149"/>
      <c r="V354" s="149"/>
      <c r="W354" s="149"/>
      <c r="X354" s="149"/>
      <c r="Y354" s="149"/>
      <c r="Z354" s="149"/>
      <c r="AA354" s="149"/>
      <c r="AB354" s="149"/>
      <c r="AC354" s="149"/>
      <c r="AD354" s="149"/>
      <c r="AE354" s="149"/>
    </row>
    <row r="355" ht="12.75" customHeight="1">
      <c r="A355" s="149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  <c r="S355" s="149"/>
      <c r="T355" s="149"/>
      <c r="U355" s="149"/>
      <c r="V355" s="149"/>
      <c r="W355" s="149"/>
      <c r="X355" s="149"/>
      <c r="Y355" s="149"/>
      <c r="Z355" s="149"/>
      <c r="AA355" s="149"/>
      <c r="AB355" s="149"/>
      <c r="AC355" s="149"/>
      <c r="AD355" s="149"/>
      <c r="AE355" s="149"/>
    </row>
    <row r="356" ht="12.75" customHeight="1">
      <c r="A356" s="149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49"/>
      <c r="R356" s="149"/>
      <c r="S356" s="149"/>
      <c r="T356" s="149"/>
      <c r="U356" s="149"/>
      <c r="V356" s="149"/>
      <c r="W356" s="149"/>
      <c r="X356" s="149"/>
      <c r="Y356" s="149"/>
      <c r="Z356" s="149"/>
      <c r="AA356" s="149"/>
      <c r="AB356" s="149"/>
      <c r="AC356" s="149"/>
      <c r="AD356" s="149"/>
      <c r="AE356" s="149"/>
    </row>
    <row r="357" ht="12.75" customHeight="1">
      <c r="A357" s="149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49"/>
      <c r="R357" s="149"/>
      <c r="S357" s="149"/>
      <c r="T357" s="149"/>
      <c r="U357" s="149"/>
      <c r="V357" s="149"/>
      <c r="W357" s="149"/>
      <c r="X357" s="149"/>
      <c r="Y357" s="149"/>
      <c r="Z357" s="149"/>
      <c r="AA357" s="149"/>
      <c r="AB357" s="149"/>
      <c r="AC357" s="149"/>
      <c r="AD357" s="149"/>
      <c r="AE357" s="149"/>
    </row>
    <row r="358" ht="12.75" customHeight="1">
      <c r="A358" s="149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49"/>
      <c r="R358" s="149"/>
      <c r="S358" s="149"/>
      <c r="T358" s="149"/>
      <c r="U358" s="149"/>
      <c r="V358" s="149"/>
      <c r="W358" s="149"/>
      <c r="X358" s="149"/>
      <c r="Y358" s="149"/>
      <c r="Z358" s="149"/>
      <c r="AA358" s="149"/>
      <c r="AB358" s="149"/>
      <c r="AC358" s="149"/>
      <c r="AD358" s="149"/>
      <c r="AE358" s="149"/>
    </row>
    <row r="359" ht="12.75" customHeight="1">
      <c r="A359" s="149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  <c r="S359" s="149"/>
      <c r="T359" s="149"/>
      <c r="U359" s="149"/>
      <c r="V359" s="149"/>
      <c r="W359" s="149"/>
      <c r="X359" s="149"/>
      <c r="Y359" s="149"/>
      <c r="Z359" s="149"/>
      <c r="AA359" s="149"/>
      <c r="AB359" s="149"/>
      <c r="AC359" s="149"/>
      <c r="AD359" s="149"/>
      <c r="AE359" s="149"/>
    </row>
    <row r="360" ht="12.75" customHeight="1">
      <c r="A360" s="149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49"/>
      <c r="R360" s="149"/>
      <c r="S360" s="149"/>
      <c r="T360" s="149"/>
      <c r="U360" s="149"/>
      <c r="V360" s="149"/>
      <c r="W360" s="149"/>
      <c r="X360" s="149"/>
      <c r="Y360" s="149"/>
      <c r="Z360" s="149"/>
      <c r="AA360" s="149"/>
      <c r="AB360" s="149"/>
      <c r="AC360" s="149"/>
      <c r="AD360" s="149"/>
      <c r="AE360" s="149"/>
    </row>
    <row r="361" ht="12.75" customHeight="1">
      <c r="A361" s="149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  <c r="AA361" s="149"/>
      <c r="AB361" s="149"/>
      <c r="AC361" s="149"/>
      <c r="AD361" s="149"/>
      <c r="AE361" s="149"/>
    </row>
    <row r="362" ht="12.75" customHeight="1">
      <c r="A362" s="149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49"/>
      <c r="R362" s="149"/>
      <c r="S362" s="149"/>
      <c r="T362" s="149"/>
      <c r="U362" s="149"/>
      <c r="V362" s="149"/>
      <c r="W362" s="149"/>
      <c r="X362" s="149"/>
      <c r="Y362" s="149"/>
      <c r="Z362" s="149"/>
      <c r="AA362" s="149"/>
      <c r="AB362" s="149"/>
      <c r="AC362" s="149"/>
      <c r="AD362" s="149"/>
      <c r="AE362" s="149"/>
    </row>
    <row r="363" ht="12.75" customHeight="1">
      <c r="A363" s="149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49"/>
      <c r="R363" s="149"/>
      <c r="S363" s="149"/>
      <c r="T363" s="149"/>
      <c r="U363" s="149"/>
      <c r="V363" s="149"/>
      <c r="W363" s="149"/>
      <c r="X363" s="149"/>
      <c r="Y363" s="149"/>
      <c r="Z363" s="149"/>
      <c r="AA363" s="149"/>
      <c r="AB363" s="149"/>
      <c r="AC363" s="149"/>
      <c r="AD363" s="149"/>
      <c r="AE363" s="149"/>
    </row>
    <row r="364" ht="12.75" customHeight="1">
      <c r="A364" s="149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49"/>
      <c r="R364" s="149"/>
      <c r="S364" s="149"/>
      <c r="T364" s="149"/>
      <c r="U364" s="149"/>
      <c r="V364" s="149"/>
      <c r="W364" s="149"/>
      <c r="X364" s="149"/>
      <c r="Y364" s="149"/>
      <c r="Z364" s="149"/>
      <c r="AA364" s="149"/>
      <c r="AB364" s="149"/>
      <c r="AC364" s="149"/>
      <c r="AD364" s="149"/>
      <c r="AE364" s="149"/>
    </row>
    <row r="365" ht="12.75" customHeight="1">
      <c r="A365" s="149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  <c r="S365" s="149"/>
      <c r="T365" s="149"/>
      <c r="U365" s="149"/>
      <c r="V365" s="149"/>
      <c r="W365" s="149"/>
      <c r="X365" s="149"/>
      <c r="Y365" s="149"/>
      <c r="Z365" s="149"/>
      <c r="AA365" s="149"/>
      <c r="AB365" s="149"/>
      <c r="AC365" s="149"/>
      <c r="AD365" s="149"/>
      <c r="AE365" s="149"/>
    </row>
    <row r="366" ht="12.75" customHeight="1">
      <c r="A366" s="149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49"/>
      <c r="R366" s="149"/>
      <c r="S366" s="149"/>
      <c r="T366" s="149"/>
      <c r="U366" s="149"/>
      <c r="V366" s="149"/>
      <c r="W366" s="149"/>
      <c r="X366" s="149"/>
      <c r="Y366" s="149"/>
      <c r="Z366" s="149"/>
      <c r="AA366" s="149"/>
      <c r="AB366" s="149"/>
      <c r="AC366" s="149"/>
      <c r="AD366" s="149"/>
      <c r="AE366" s="149"/>
    </row>
    <row r="367" ht="12.75" customHeight="1">
      <c r="A367" s="149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49"/>
      <c r="R367" s="149"/>
      <c r="S367" s="149"/>
      <c r="T367" s="149"/>
      <c r="U367" s="149"/>
      <c r="V367" s="149"/>
      <c r="W367" s="149"/>
      <c r="X367" s="149"/>
      <c r="Y367" s="149"/>
      <c r="Z367" s="149"/>
      <c r="AA367" s="149"/>
      <c r="AB367" s="149"/>
      <c r="AC367" s="149"/>
      <c r="AD367" s="149"/>
      <c r="AE367" s="149"/>
    </row>
    <row r="368" ht="12.75" customHeight="1">
      <c r="A368" s="149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  <c r="S368" s="149"/>
      <c r="T368" s="149"/>
      <c r="U368" s="149"/>
      <c r="V368" s="149"/>
      <c r="W368" s="149"/>
      <c r="X368" s="149"/>
      <c r="Y368" s="149"/>
      <c r="Z368" s="149"/>
      <c r="AA368" s="149"/>
      <c r="AB368" s="149"/>
      <c r="AC368" s="149"/>
      <c r="AD368" s="149"/>
      <c r="AE368" s="149"/>
    </row>
    <row r="369" ht="12.75" customHeight="1">
      <c r="A369" s="149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  <c r="AA369" s="149"/>
      <c r="AB369" s="149"/>
      <c r="AC369" s="149"/>
      <c r="AD369" s="149"/>
      <c r="AE369" s="149"/>
    </row>
    <row r="370" ht="12.75" customHeight="1">
      <c r="A370" s="149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49"/>
      <c r="R370" s="149"/>
      <c r="S370" s="149"/>
      <c r="T370" s="149"/>
      <c r="U370" s="149"/>
      <c r="V370" s="149"/>
      <c r="W370" s="149"/>
      <c r="X370" s="149"/>
      <c r="Y370" s="149"/>
      <c r="Z370" s="149"/>
      <c r="AA370" s="149"/>
      <c r="AB370" s="149"/>
      <c r="AC370" s="149"/>
      <c r="AD370" s="149"/>
      <c r="AE370" s="149"/>
    </row>
    <row r="371" ht="12.75" customHeight="1">
      <c r="A371" s="149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9"/>
      <c r="AD371" s="149"/>
      <c r="AE371" s="149"/>
    </row>
    <row r="372" ht="12.75" customHeight="1">
      <c r="A372" s="149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49"/>
      <c r="R372" s="149"/>
      <c r="S372" s="149"/>
      <c r="T372" s="149"/>
      <c r="U372" s="149"/>
      <c r="V372" s="149"/>
      <c r="W372" s="149"/>
      <c r="X372" s="149"/>
      <c r="Y372" s="149"/>
      <c r="Z372" s="149"/>
      <c r="AA372" s="149"/>
      <c r="AB372" s="149"/>
      <c r="AC372" s="149"/>
      <c r="AD372" s="149"/>
      <c r="AE372" s="149"/>
    </row>
    <row r="373" ht="12.75" customHeight="1">
      <c r="A373" s="149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49"/>
      <c r="R373" s="149"/>
      <c r="S373" s="149"/>
      <c r="T373" s="149"/>
      <c r="U373" s="149"/>
      <c r="V373" s="149"/>
      <c r="W373" s="149"/>
      <c r="X373" s="149"/>
      <c r="Y373" s="149"/>
      <c r="Z373" s="149"/>
      <c r="AA373" s="149"/>
      <c r="AB373" s="149"/>
      <c r="AC373" s="149"/>
      <c r="AD373" s="149"/>
      <c r="AE373" s="149"/>
    </row>
    <row r="374" ht="12.75" customHeight="1">
      <c r="A374" s="149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9"/>
      <c r="AD374" s="149"/>
      <c r="AE374" s="149"/>
    </row>
    <row r="375" ht="12.75" customHeight="1">
      <c r="A375" s="149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49"/>
      <c r="R375" s="149"/>
      <c r="S375" s="149"/>
      <c r="T375" s="149"/>
      <c r="U375" s="149"/>
      <c r="V375" s="149"/>
      <c r="W375" s="149"/>
      <c r="X375" s="149"/>
      <c r="Y375" s="149"/>
      <c r="Z375" s="149"/>
      <c r="AA375" s="149"/>
      <c r="AB375" s="149"/>
      <c r="AC375" s="149"/>
      <c r="AD375" s="149"/>
      <c r="AE375" s="149"/>
    </row>
    <row r="376" ht="12.75" customHeight="1">
      <c r="A376" s="149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49"/>
      <c r="R376" s="149"/>
      <c r="S376" s="149"/>
      <c r="T376" s="149"/>
      <c r="U376" s="149"/>
      <c r="V376" s="149"/>
      <c r="W376" s="149"/>
      <c r="X376" s="149"/>
      <c r="Y376" s="149"/>
      <c r="Z376" s="149"/>
      <c r="AA376" s="149"/>
      <c r="AB376" s="149"/>
      <c r="AC376" s="149"/>
      <c r="AD376" s="149"/>
      <c r="AE376" s="149"/>
    </row>
    <row r="377" ht="12.75" customHeight="1">
      <c r="A377" s="149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  <c r="AA377" s="149"/>
      <c r="AB377" s="149"/>
      <c r="AC377" s="149"/>
      <c r="AD377" s="149"/>
      <c r="AE377" s="149"/>
    </row>
    <row r="378" ht="12.75" customHeight="1">
      <c r="A378" s="149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  <c r="S378" s="149"/>
      <c r="T378" s="149"/>
      <c r="U378" s="149"/>
      <c r="V378" s="149"/>
      <c r="W378" s="149"/>
      <c r="X378" s="149"/>
      <c r="Y378" s="149"/>
      <c r="Z378" s="149"/>
      <c r="AA378" s="149"/>
      <c r="AB378" s="149"/>
      <c r="AC378" s="149"/>
      <c r="AD378" s="149"/>
      <c r="AE378" s="149"/>
    </row>
    <row r="379" ht="12.75" customHeight="1">
      <c r="A379" s="149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49"/>
      <c r="R379" s="149"/>
      <c r="S379" s="149"/>
      <c r="T379" s="149"/>
      <c r="U379" s="149"/>
      <c r="V379" s="149"/>
      <c r="W379" s="149"/>
      <c r="X379" s="149"/>
      <c r="Y379" s="149"/>
      <c r="Z379" s="149"/>
      <c r="AA379" s="149"/>
      <c r="AB379" s="149"/>
      <c r="AC379" s="149"/>
      <c r="AD379" s="149"/>
      <c r="AE379" s="149"/>
    </row>
    <row r="380" ht="12.75" customHeight="1">
      <c r="A380" s="149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49"/>
      <c r="R380" s="149"/>
      <c r="S380" s="149"/>
      <c r="T380" s="149"/>
      <c r="U380" s="149"/>
      <c r="V380" s="149"/>
      <c r="W380" s="149"/>
      <c r="X380" s="149"/>
      <c r="Y380" s="149"/>
      <c r="Z380" s="149"/>
      <c r="AA380" s="149"/>
      <c r="AB380" s="149"/>
      <c r="AC380" s="149"/>
      <c r="AD380" s="149"/>
      <c r="AE380" s="149"/>
    </row>
    <row r="381" ht="12.75" customHeight="1">
      <c r="A381" s="149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49"/>
      <c r="R381" s="149"/>
      <c r="S381" s="149"/>
      <c r="T381" s="149"/>
      <c r="U381" s="149"/>
      <c r="V381" s="149"/>
      <c r="W381" s="149"/>
      <c r="X381" s="149"/>
      <c r="Y381" s="149"/>
      <c r="Z381" s="149"/>
      <c r="AA381" s="149"/>
      <c r="AB381" s="149"/>
      <c r="AC381" s="149"/>
      <c r="AD381" s="149"/>
      <c r="AE381" s="149"/>
    </row>
    <row r="382" ht="12.75" customHeight="1">
      <c r="A382" s="149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49"/>
      <c r="R382" s="149"/>
      <c r="S382" s="149"/>
      <c r="T382" s="149"/>
      <c r="U382" s="149"/>
      <c r="V382" s="149"/>
      <c r="W382" s="149"/>
      <c r="X382" s="149"/>
      <c r="Y382" s="149"/>
      <c r="Z382" s="149"/>
      <c r="AA382" s="149"/>
      <c r="AB382" s="149"/>
      <c r="AC382" s="149"/>
      <c r="AD382" s="149"/>
      <c r="AE382" s="149"/>
    </row>
    <row r="383" ht="12.75" customHeight="1">
      <c r="A383" s="149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  <c r="V383" s="149"/>
      <c r="W383" s="149"/>
      <c r="X383" s="149"/>
      <c r="Y383" s="149"/>
      <c r="Z383" s="149"/>
      <c r="AA383" s="149"/>
      <c r="AB383" s="149"/>
      <c r="AC383" s="149"/>
      <c r="AD383" s="149"/>
      <c r="AE383" s="149"/>
    </row>
    <row r="384" ht="12.75" customHeight="1">
      <c r="A384" s="149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</row>
    <row r="385" ht="12.75" customHeight="1">
      <c r="A385" s="149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49"/>
      <c r="AE385" s="149"/>
    </row>
    <row r="386" ht="12.75" customHeight="1">
      <c r="A386" s="149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  <c r="T386" s="149"/>
      <c r="U386" s="149"/>
      <c r="V386" s="149"/>
      <c r="W386" s="149"/>
      <c r="X386" s="149"/>
      <c r="Y386" s="149"/>
      <c r="Z386" s="149"/>
      <c r="AA386" s="149"/>
      <c r="AB386" s="149"/>
      <c r="AC386" s="149"/>
      <c r="AD386" s="149"/>
      <c r="AE386" s="149"/>
    </row>
    <row r="387" ht="12.75" customHeight="1">
      <c r="A387" s="149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  <c r="T387" s="149"/>
      <c r="U387" s="149"/>
      <c r="V387" s="149"/>
      <c r="W387" s="149"/>
      <c r="X387" s="149"/>
      <c r="Y387" s="149"/>
      <c r="Z387" s="149"/>
      <c r="AA387" s="149"/>
      <c r="AB387" s="149"/>
      <c r="AC387" s="149"/>
      <c r="AD387" s="149"/>
      <c r="AE387" s="149"/>
    </row>
    <row r="388" ht="12.75" customHeight="1">
      <c r="A388" s="149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  <c r="T388" s="149"/>
      <c r="U388" s="149"/>
      <c r="V388" s="149"/>
      <c r="W388" s="149"/>
      <c r="X388" s="149"/>
      <c r="Y388" s="149"/>
      <c r="Z388" s="149"/>
      <c r="AA388" s="149"/>
      <c r="AB388" s="149"/>
      <c r="AC388" s="149"/>
      <c r="AD388" s="149"/>
      <c r="AE388" s="149"/>
    </row>
    <row r="389" ht="12.75" customHeight="1">
      <c r="A389" s="149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  <c r="T389" s="149"/>
      <c r="U389" s="149"/>
      <c r="V389" s="149"/>
      <c r="W389" s="149"/>
      <c r="X389" s="149"/>
      <c r="Y389" s="149"/>
      <c r="Z389" s="149"/>
      <c r="AA389" s="149"/>
      <c r="AB389" s="149"/>
      <c r="AC389" s="149"/>
      <c r="AD389" s="149"/>
      <c r="AE389" s="149"/>
    </row>
    <row r="390" ht="12.75" customHeight="1">
      <c r="A390" s="149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  <c r="V390" s="149"/>
      <c r="W390" s="149"/>
      <c r="X390" s="149"/>
      <c r="Y390" s="149"/>
      <c r="Z390" s="149"/>
      <c r="AA390" s="149"/>
      <c r="AB390" s="149"/>
      <c r="AC390" s="149"/>
      <c r="AD390" s="149"/>
      <c r="AE390" s="149"/>
    </row>
    <row r="391" ht="12.75" customHeight="1">
      <c r="A391" s="149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  <c r="V391" s="149"/>
      <c r="W391" s="149"/>
      <c r="X391" s="149"/>
      <c r="Y391" s="149"/>
      <c r="Z391" s="149"/>
      <c r="AA391" s="149"/>
      <c r="AB391" s="149"/>
      <c r="AC391" s="149"/>
      <c r="AD391" s="149"/>
      <c r="AE391" s="149"/>
    </row>
    <row r="392" ht="12.75" customHeight="1">
      <c r="A392" s="149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  <c r="T392" s="149"/>
      <c r="U392" s="149"/>
      <c r="V392" s="149"/>
      <c r="W392" s="149"/>
      <c r="X392" s="149"/>
      <c r="Y392" s="149"/>
      <c r="Z392" s="149"/>
      <c r="AA392" s="149"/>
      <c r="AB392" s="149"/>
      <c r="AC392" s="149"/>
      <c r="AD392" s="149"/>
      <c r="AE392" s="149"/>
    </row>
    <row r="393" ht="12.75" customHeight="1">
      <c r="A393" s="149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  <c r="AA393" s="149"/>
      <c r="AB393" s="149"/>
      <c r="AC393" s="149"/>
      <c r="AD393" s="149"/>
      <c r="AE393" s="149"/>
    </row>
    <row r="394" ht="12.75" customHeight="1">
      <c r="A394" s="149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49"/>
      <c r="R394" s="149"/>
      <c r="S394" s="149"/>
      <c r="T394" s="149"/>
      <c r="U394" s="149"/>
      <c r="V394" s="149"/>
      <c r="W394" s="149"/>
      <c r="X394" s="149"/>
      <c r="Y394" s="149"/>
      <c r="Z394" s="149"/>
      <c r="AA394" s="149"/>
      <c r="AB394" s="149"/>
      <c r="AC394" s="149"/>
      <c r="AD394" s="149"/>
      <c r="AE394" s="149"/>
    </row>
    <row r="395" ht="12.75" customHeight="1">
      <c r="A395" s="149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49"/>
      <c r="R395" s="149"/>
      <c r="S395" s="149"/>
      <c r="T395" s="149"/>
      <c r="U395" s="149"/>
      <c r="V395" s="149"/>
      <c r="W395" s="149"/>
      <c r="X395" s="149"/>
      <c r="Y395" s="149"/>
      <c r="Z395" s="149"/>
      <c r="AA395" s="149"/>
      <c r="AB395" s="149"/>
      <c r="AC395" s="149"/>
      <c r="AD395" s="149"/>
      <c r="AE395" s="149"/>
    </row>
    <row r="396" ht="12.75" customHeight="1">
      <c r="A396" s="149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49"/>
      <c r="R396" s="149"/>
      <c r="S396" s="149"/>
      <c r="T396" s="149"/>
      <c r="U396" s="149"/>
      <c r="V396" s="149"/>
      <c r="W396" s="149"/>
      <c r="X396" s="149"/>
      <c r="Y396" s="149"/>
      <c r="Z396" s="149"/>
      <c r="AA396" s="149"/>
      <c r="AB396" s="149"/>
      <c r="AC396" s="149"/>
      <c r="AD396" s="149"/>
      <c r="AE396" s="149"/>
    </row>
    <row r="397" ht="12.75" customHeight="1">
      <c r="A397" s="149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49"/>
      <c r="R397" s="149"/>
      <c r="S397" s="149"/>
      <c r="T397" s="149"/>
      <c r="U397" s="149"/>
      <c r="V397" s="149"/>
      <c r="W397" s="149"/>
      <c r="X397" s="149"/>
      <c r="Y397" s="149"/>
      <c r="Z397" s="149"/>
      <c r="AA397" s="149"/>
      <c r="AB397" s="149"/>
      <c r="AC397" s="149"/>
      <c r="AD397" s="149"/>
      <c r="AE397" s="149"/>
    </row>
    <row r="398" ht="12.75" customHeight="1">
      <c r="A398" s="149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49"/>
      <c r="R398" s="149"/>
      <c r="S398" s="149"/>
      <c r="T398" s="149"/>
      <c r="U398" s="149"/>
      <c r="V398" s="149"/>
      <c r="W398" s="149"/>
      <c r="X398" s="149"/>
      <c r="Y398" s="149"/>
      <c r="Z398" s="149"/>
      <c r="AA398" s="149"/>
      <c r="AB398" s="149"/>
      <c r="AC398" s="149"/>
      <c r="AD398" s="149"/>
      <c r="AE398" s="149"/>
    </row>
    <row r="399" ht="12.75" customHeight="1">
      <c r="A399" s="149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49"/>
      <c r="R399" s="149"/>
      <c r="S399" s="149"/>
      <c r="T399" s="149"/>
      <c r="U399" s="149"/>
      <c r="V399" s="149"/>
      <c r="W399" s="149"/>
      <c r="X399" s="149"/>
      <c r="Y399" s="149"/>
      <c r="Z399" s="149"/>
      <c r="AA399" s="149"/>
      <c r="AB399" s="149"/>
      <c r="AC399" s="149"/>
      <c r="AD399" s="149"/>
      <c r="AE399" s="149"/>
    </row>
    <row r="400" ht="12.75" customHeight="1">
      <c r="A400" s="149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49"/>
      <c r="R400" s="149"/>
      <c r="S400" s="149"/>
      <c r="T400" s="149"/>
      <c r="U400" s="149"/>
      <c r="V400" s="149"/>
      <c r="W400" s="149"/>
      <c r="X400" s="149"/>
      <c r="Y400" s="149"/>
      <c r="Z400" s="149"/>
      <c r="AA400" s="149"/>
      <c r="AB400" s="149"/>
      <c r="AC400" s="149"/>
      <c r="AD400" s="149"/>
      <c r="AE400" s="149"/>
    </row>
    <row r="401" ht="12.75" customHeight="1">
      <c r="A401" s="149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  <c r="AA401" s="149"/>
      <c r="AB401" s="149"/>
      <c r="AC401" s="149"/>
      <c r="AD401" s="149"/>
      <c r="AE401" s="149"/>
    </row>
    <row r="402" ht="12.75" customHeight="1">
      <c r="A402" s="149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  <c r="V402" s="149"/>
      <c r="W402" s="149"/>
      <c r="X402" s="149"/>
      <c r="Y402" s="149"/>
      <c r="Z402" s="149"/>
      <c r="AA402" s="149"/>
      <c r="AB402" s="149"/>
      <c r="AC402" s="149"/>
      <c r="AD402" s="149"/>
      <c r="AE402" s="149"/>
    </row>
    <row r="403" ht="12.75" customHeight="1">
      <c r="A403" s="149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  <c r="T403" s="149"/>
      <c r="U403" s="149"/>
      <c r="V403" s="149"/>
      <c r="W403" s="149"/>
      <c r="X403" s="149"/>
      <c r="Y403" s="149"/>
      <c r="Z403" s="149"/>
      <c r="AA403" s="149"/>
      <c r="AB403" s="149"/>
      <c r="AC403" s="149"/>
      <c r="AD403" s="149"/>
      <c r="AE403" s="149"/>
    </row>
    <row r="404" ht="12.75" customHeight="1">
      <c r="A404" s="149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  <c r="T404" s="149"/>
      <c r="U404" s="149"/>
      <c r="V404" s="149"/>
      <c r="W404" s="149"/>
      <c r="X404" s="149"/>
      <c r="Y404" s="149"/>
      <c r="Z404" s="149"/>
      <c r="AA404" s="149"/>
      <c r="AB404" s="149"/>
      <c r="AC404" s="149"/>
      <c r="AD404" s="149"/>
      <c r="AE404" s="149"/>
    </row>
    <row r="405" ht="12.75" customHeight="1">
      <c r="A405" s="149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  <c r="AA405" s="149"/>
      <c r="AB405" s="149"/>
      <c r="AC405" s="149"/>
      <c r="AD405" s="149"/>
      <c r="AE405" s="149"/>
    </row>
    <row r="406" ht="12.75" customHeight="1">
      <c r="A406" s="149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49"/>
      <c r="R406" s="149"/>
      <c r="S406" s="149"/>
      <c r="T406" s="149"/>
      <c r="U406" s="149"/>
      <c r="V406" s="149"/>
      <c r="W406" s="149"/>
      <c r="X406" s="149"/>
      <c r="Y406" s="149"/>
      <c r="Z406" s="149"/>
      <c r="AA406" s="149"/>
      <c r="AB406" s="149"/>
      <c r="AC406" s="149"/>
      <c r="AD406" s="149"/>
      <c r="AE406" s="149"/>
    </row>
    <row r="407" ht="12.75" customHeight="1">
      <c r="A407" s="149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49"/>
      <c r="R407" s="149"/>
      <c r="S407" s="149"/>
      <c r="T407" s="149"/>
      <c r="U407" s="149"/>
      <c r="V407" s="149"/>
      <c r="W407" s="149"/>
      <c r="X407" s="149"/>
      <c r="Y407" s="149"/>
      <c r="Z407" s="149"/>
      <c r="AA407" s="149"/>
      <c r="AB407" s="149"/>
      <c r="AC407" s="149"/>
      <c r="AD407" s="149"/>
      <c r="AE407" s="149"/>
    </row>
    <row r="408" ht="12.75" customHeight="1">
      <c r="A408" s="149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49"/>
      <c r="R408" s="149"/>
      <c r="S408" s="149"/>
      <c r="T408" s="149"/>
      <c r="U408" s="149"/>
      <c r="V408" s="149"/>
      <c r="W408" s="149"/>
      <c r="X408" s="149"/>
      <c r="Y408" s="149"/>
      <c r="Z408" s="149"/>
      <c r="AA408" s="149"/>
      <c r="AB408" s="149"/>
      <c r="AC408" s="149"/>
      <c r="AD408" s="149"/>
      <c r="AE408" s="149"/>
    </row>
    <row r="409" ht="12.75" customHeight="1">
      <c r="A409" s="149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49"/>
      <c r="R409" s="149"/>
      <c r="S409" s="149"/>
      <c r="T409" s="149"/>
      <c r="U409" s="149"/>
      <c r="V409" s="149"/>
      <c r="W409" s="149"/>
      <c r="X409" s="149"/>
      <c r="Y409" s="149"/>
      <c r="Z409" s="149"/>
      <c r="AA409" s="149"/>
      <c r="AB409" s="149"/>
      <c r="AC409" s="149"/>
      <c r="AD409" s="149"/>
      <c r="AE409" s="149"/>
    </row>
    <row r="410" ht="12.75" customHeight="1">
      <c r="A410" s="149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49"/>
      <c r="R410" s="149"/>
      <c r="S410" s="149"/>
      <c r="T410" s="149"/>
      <c r="U410" s="149"/>
      <c r="V410" s="149"/>
      <c r="W410" s="149"/>
      <c r="X410" s="149"/>
      <c r="Y410" s="149"/>
      <c r="Z410" s="149"/>
      <c r="AA410" s="149"/>
      <c r="AB410" s="149"/>
      <c r="AC410" s="149"/>
      <c r="AD410" s="149"/>
      <c r="AE410" s="149"/>
    </row>
    <row r="411" ht="12.75" customHeight="1">
      <c r="A411" s="149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49"/>
      <c r="R411" s="149"/>
      <c r="S411" s="149"/>
      <c r="T411" s="149"/>
      <c r="U411" s="149"/>
      <c r="V411" s="149"/>
      <c r="W411" s="149"/>
      <c r="X411" s="149"/>
      <c r="Y411" s="149"/>
      <c r="Z411" s="149"/>
      <c r="AA411" s="149"/>
      <c r="AB411" s="149"/>
      <c r="AC411" s="149"/>
      <c r="AD411" s="149"/>
      <c r="AE411" s="149"/>
    </row>
    <row r="412" ht="12.75" customHeight="1">
      <c r="A412" s="149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49"/>
      <c r="R412" s="149"/>
      <c r="S412" s="149"/>
      <c r="T412" s="149"/>
      <c r="U412" s="149"/>
      <c r="V412" s="149"/>
      <c r="W412" s="149"/>
      <c r="X412" s="149"/>
      <c r="Y412" s="149"/>
      <c r="Z412" s="149"/>
      <c r="AA412" s="149"/>
      <c r="AB412" s="149"/>
      <c r="AC412" s="149"/>
      <c r="AD412" s="149"/>
      <c r="AE412" s="149"/>
    </row>
    <row r="413" ht="12.75" customHeight="1">
      <c r="A413" s="149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  <c r="AA413" s="149"/>
      <c r="AB413" s="149"/>
      <c r="AC413" s="149"/>
      <c r="AD413" s="149"/>
      <c r="AE413" s="149"/>
    </row>
    <row r="414" ht="12.75" customHeight="1">
      <c r="A414" s="149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  <c r="S414" s="149"/>
      <c r="T414" s="149"/>
      <c r="U414" s="149"/>
      <c r="V414" s="149"/>
      <c r="W414" s="149"/>
      <c r="X414" s="149"/>
      <c r="Y414" s="149"/>
      <c r="Z414" s="149"/>
      <c r="AA414" s="149"/>
      <c r="AB414" s="149"/>
      <c r="AC414" s="149"/>
      <c r="AD414" s="149"/>
      <c r="AE414" s="149"/>
    </row>
    <row r="415" ht="12.75" customHeight="1">
      <c r="A415" s="149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  <c r="V415" s="149"/>
      <c r="W415" s="149"/>
      <c r="X415" s="149"/>
      <c r="Y415" s="149"/>
      <c r="Z415" s="149"/>
      <c r="AA415" s="149"/>
      <c r="AB415" s="149"/>
      <c r="AC415" s="149"/>
      <c r="AD415" s="149"/>
      <c r="AE415" s="149"/>
    </row>
    <row r="416" ht="12.75" customHeight="1">
      <c r="A416" s="149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  <c r="V416" s="149"/>
      <c r="W416" s="149"/>
      <c r="X416" s="149"/>
      <c r="Y416" s="149"/>
      <c r="Z416" s="149"/>
      <c r="AA416" s="149"/>
      <c r="AB416" s="149"/>
      <c r="AC416" s="149"/>
      <c r="AD416" s="149"/>
      <c r="AE416" s="149"/>
    </row>
    <row r="417" ht="12.75" customHeight="1">
      <c r="A417" s="149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  <c r="V417" s="149"/>
      <c r="W417" s="149"/>
      <c r="X417" s="149"/>
      <c r="Y417" s="149"/>
      <c r="Z417" s="149"/>
      <c r="AA417" s="149"/>
      <c r="AB417" s="149"/>
      <c r="AC417" s="149"/>
      <c r="AD417" s="149"/>
      <c r="AE417" s="149"/>
    </row>
    <row r="418" ht="12.75" customHeight="1">
      <c r="A418" s="149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  <c r="S418" s="149"/>
      <c r="T418" s="149"/>
      <c r="U418" s="149"/>
      <c r="V418" s="149"/>
      <c r="W418" s="149"/>
      <c r="X418" s="149"/>
      <c r="Y418" s="149"/>
      <c r="Z418" s="149"/>
      <c r="AA418" s="149"/>
      <c r="AB418" s="149"/>
      <c r="AC418" s="149"/>
      <c r="AD418" s="149"/>
      <c r="AE418" s="149"/>
    </row>
    <row r="419" ht="12.75" customHeight="1">
      <c r="A419" s="149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  <c r="S419" s="149"/>
      <c r="T419" s="149"/>
      <c r="U419" s="149"/>
      <c r="V419" s="149"/>
      <c r="W419" s="149"/>
      <c r="X419" s="149"/>
      <c r="Y419" s="149"/>
      <c r="Z419" s="149"/>
      <c r="AA419" s="149"/>
      <c r="AB419" s="149"/>
      <c r="AC419" s="149"/>
      <c r="AD419" s="149"/>
      <c r="AE419" s="149"/>
    </row>
    <row r="420" ht="12.75" customHeight="1">
      <c r="A420" s="149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  <c r="S420" s="149"/>
      <c r="T420" s="149"/>
      <c r="U420" s="149"/>
      <c r="V420" s="149"/>
      <c r="W420" s="149"/>
      <c r="X420" s="149"/>
      <c r="Y420" s="149"/>
      <c r="Z420" s="149"/>
      <c r="AA420" s="149"/>
      <c r="AB420" s="149"/>
      <c r="AC420" s="149"/>
      <c r="AD420" s="149"/>
      <c r="AE420" s="149"/>
    </row>
    <row r="421" ht="12.75" customHeight="1">
      <c r="A421" s="149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  <c r="AA421" s="149"/>
      <c r="AB421" s="149"/>
      <c r="AC421" s="149"/>
      <c r="AD421" s="149"/>
      <c r="AE421" s="149"/>
    </row>
    <row r="422" ht="12.75" customHeight="1">
      <c r="A422" s="149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149"/>
      <c r="S422" s="149"/>
      <c r="T422" s="149"/>
      <c r="U422" s="149"/>
      <c r="V422" s="149"/>
      <c r="W422" s="149"/>
      <c r="X422" s="149"/>
      <c r="Y422" s="149"/>
      <c r="Z422" s="149"/>
      <c r="AA422" s="149"/>
      <c r="AB422" s="149"/>
      <c r="AC422" s="149"/>
      <c r="AD422" s="149"/>
      <c r="AE422" s="149"/>
    </row>
    <row r="423" ht="12.75" customHeight="1">
      <c r="A423" s="149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  <c r="S423" s="149"/>
      <c r="T423" s="149"/>
      <c r="U423" s="149"/>
      <c r="V423" s="149"/>
      <c r="W423" s="149"/>
      <c r="X423" s="149"/>
      <c r="Y423" s="149"/>
      <c r="Z423" s="149"/>
      <c r="AA423" s="149"/>
      <c r="AB423" s="149"/>
      <c r="AC423" s="149"/>
      <c r="AD423" s="149"/>
      <c r="AE423" s="149"/>
    </row>
    <row r="424" ht="12.75" customHeight="1">
      <c r="A424" s="149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  <c r="T424" s="149"/>
      <c r="U424" s="149"/>
      <c r="V424" s="149"/>
      <c r="W424" s="149"/>
      <c r="X424" s="149"/>
      <c r="Y424" s="149"/>
      <c r="Z424" s="149"/>
      <c r="AA424" s="149"/>
      <c r="AB424" s="149"/>
      <c r="AC424" s="149"/>
      <c r="AD424" s="149"/>
      <c r="AE424" s="149"/>
    </row>
    <row r="425" ht="12.75" customHeight="1">
      <c r="A425" s="149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49"/>
      <c r="R425" s="149"/>
      <c r="S425" s="149"/>
      <c r="T425" s="149"/>
      <c r="U425" s="149"/>
      <c r="V425" s="149"/>
      <c r="W425" s="149"/>
      <c r="X425" s="149"/>
      <c r="Y425" s="149"/>
      <c r="Z425" s="149"/>
      <c r="AA425" s="149"/>
      <c r="AB425" s="149"/>
      <c r="AC425" s="149"/>
      <c r="AD425" s="149"/>
      <c r="AE425" s="149"/>
    </row>
    <row r="426" ht="12.75" customHeight="1">
      <c r="A426" s="149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49"/>
      <c r="R426" s="149"/>
      <c r="S426" s="149"/>
      <c r="T426" s="149"/>
      <c r="U426" s="149"/>
      <c r="V426" s="149"/>
      <c r="W426" s="149"/>
      <c r="X426" s="149"/>
      <c r="Y426" s="149"/>
      <c r="Z426" s="149"/>
      <c r="AA426" s="149"/>
      <c r="AB426" s="149"/>
      <c r="AC426" s="149"/>
      <c r="AD426" s="149"/>
      <c r="AE426" s="149"/>
    </row>
    <row r="427" ht="12.75" customHeight="1">
      <c r="A427" s="149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  <c r="S427" s="149"/>
      <c r="T427" s="149"/>
      <c r="U427" s="149"/>
      <c r="V427" s="149"/>
      <c r="W427" s="149"/>
      <c r="X427" s="149"/>
      <c r="Y427" s="149"/>
      <c r="Z427" s="149"/>
      <c r="AA427" s="149"/>
      <c r="AB427" s="149"/>
      <c r="AC427" s="149"/>
      <c r="AD427" s="149"/>
      <c r="AE427" s="149"/>
    </row>
    <row r="428" ht="12.75" customHeight="1">
      <c r="A428" s="149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49"/>
      <c r="R428" s="149"/>
      <c r="S428" s="149"/>
      <c r="T428" s="149"/>
      <c r="U428" s="149"/>
      <c r="V428" s="149"/>
      <c r="W428" s="149"/>
      <c r="X428" s="149"/>
      <c r="Y428" s="149"/>
      <c r="Z428" s="149"/>
      <c r="AA428" s="149"/>
      <c r="AB428" s="149"/>
      <c r="AC428" s="149"/>
      <c r="AD428" s="149"/>
      <c r="AE428" s="149"/>
    </row>
    <row r="429" ht="12.75" customHeight="1">
      <c r="A429" s="149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49"/>
      <c r="R429" s="149"/>
      <c r="S429" s="149"/>
      <c r="T429" s="149"/>
      <c r="U429" s="149"/>
      <c r="V429" s="149"/>
      <c r="W429" s="149"/>
      <c r="X429" s="149"/>
      <c r="Y429" s="149"/>
      <c r="Z429" s="149"/>
      <c r="AA429" s="149"/>
      <c r="AB429" s="149"/>
      <c r="AC429" s="149"/>
      <c r="AD429" s="149"/>
      <c r="AE429" s="149"/>
    </row>
    <row r="430" ht="12.75" customHeight="1">
      <c r="A430" s="149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49"/>
      <c r="R430" s="149"/>
      <c r="S430" s="149"/>
      <c r="T430" s="149"/>
      <c r="U430" s="149"/>
      <c r="V430" s="149"/>
      <c r="W430" s="149"/>
      <c r="X430" s="149"/>
      <c r="Y430" s="149"/>
      <c r="Z430" s="149"/>
      <c r="AA430" s="149"/>
      <c r="AB430" s="149"/>
      <c r="AC430" s="149"/>
      <c r="AD430" s="149"/>
      <c r="AE430" s="149"/>
    </row>
    <row r="431" ht="12.75" customHeight="1">
      <c r="A431" s="149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49"/>
      <c r="R431" s="149"/>
      <c r="S431" s="149"/>
      <c r="T431" s="149"/>
      <c r="U431" s="149"/>
      <c r="V431" s="149"/>
      <c r="W431" s="149"/>
      <c r="X431" s="149"/>
      <c r="Y431" s="149"/>
      <c r="Z431" s="149"/>
      <c r="AA431" s="149"/>
      <c r="AB431" s="149"/>
      <c r="AC431" s="149"/>
      <c r="AD431" s="149"/>
      <c r="AE431" s="149"/>
    </row>
    <row r="432" ht="12.75" customHeight="1">
      <c r="A432" s="149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49"/>
      <c r="R432" s="149"/>
      <c r="S432" s="149"/>
      <c r="T432" s="149"/>
      <c r="U432" s="149"/>
      <c r="V432" s="149"/>
      <c r="W432" s="149"/>
      <c r="X432" s="149"/>
      <c r="Y432" s="149"/>
      <c r="Z432" s="149"/>
      <c r="AA432" s="149"/>
      <c r="AB432" s="149"/>
      <c r="AC432" s="149"/>
      <c r="AD432" s="149"/>
      <c r="AE432" s="149"/>
    </row>
    <row r="433" ht="12.75" customHeight="1">
      <c r="A433" s="149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  <c r="AA433" s="149"/>
      <c r="AB433" s="149"/>
      <c r="AC433" s="149"/>
      <c r="AD433" s="149"/>
      <c r="AE433" s="149"/>
    </row>
    <row r="434" ht="12.75" customHeight="1">
      <c r="A434" s="149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49"/>
      <c r="R434" s="149"/>
      <c r="S434" s="149"/>
      <c r="T434" s="149"/>
      <c r="U434" s="149"/>
      <c r="V434" s="149"/>
      <c r="W434" s="149"/>
      <c r="X434" s="149"/>
      <c r="Y434" s="149"/>
      <c r="Z434" s="149"/>
      <c r="AA434" s="149"/>
      <c r="AB434" s="149"/>
      <c r="AC434" s="149"/>
      <c r="AD434" s="149"/>
      <c r="AE434" s="149"/>
    </row>
    <row r="435" ht="12.75" customHeight="1">
      <c r="A435" s="149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  <c r="S435" s="149"/>
      <c r="T435" s="149"/>
      <c r="U435" s="149"/>
      <c r="V435" s="149"/>
      <c r="W435" s="149"/>
      <c r="X435" s="149"/>
      <c r="Y435" s="149"/>
      <c r="Z435" s="149"/>
      <c r="AA435" s="149"/>
      <c r="AB435" s="149"/>
      <c r="AC435" s="149"/>
      <c r="AD435" s="149"/>
      <c r="AE435" s="149"/>
    </row>
    <row r="436" ht="12.75" customHeight="1">
      <c r="A436" s="149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  <c r="T436" s="149"/>
      <c r="U436" s="149"/>
      <c r="V436" s="149"/>
      <c r="W436" s="149"/>
      <c r="X436" s="149"/>
      <c r="Y436" s="149"/>
      <c r="Z436" s="149"/>
      <c r="AA436" s="149"/>
      <c r="AB436" s="149"/>
      <c r="AC436" s="149"/>
      <c r="AD436" s="149"/>
      <c r="AE436" s="149"/>
    </row>
    <row r="437" ht="12.75" customHeight="1">
      <c r="A437" s="149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  <c r="S437" s="149"/>
      <c r="T437" s="149"/>
      <c r="U437" s="149"/>
      <c r="V437" s="149"/>
      <c r="W437" s="149"/>
      <c r="X437" s="149"/>
      <c r="Y437" s="149"/>
      <c r="Z437" s="149"/>
      <c r="AA437" s="149"/>
      <c r="AB437" s="149"/>
      <c r="AC437" s="149"/>
      <c r="AD437" s="149"/>
      <c r="AE437" s="149"/>
    </row>
    <row r="438" ht="12.75" customHeight="1">
      <c r="A438" s="149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  <c r="S438" s="149"/>
      <c r="T438" s="149"/>
      <c r="U438" s="149"/>
      <c r="V438" s="149"/>
      <c r="W438" s="149"/>
      <c r="X438" s="149"/>
      <c r="Y438" s="149"/>
      <c r="Z438" s="149"/>
      <c r="AA438" s="149"/>
      <c r="AB438" s="149"/>
      <c r="AC438" s="149"/>
      <c r="AD438" s="149"/>
      <c r="AE438" s="149"/>
    </row>
    <row r="439" ht="12.75" customHeight="1">
      <c r="A439" s="149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  <c r="S439" s="149"/>
      <c r="T439" s="149"/>
      <c r="U439" s="149"/>
      <c r="V439" s="149"/>
      <c r="W439" s="149"/>
      <c r="X439" s="149"/>
      <c r="Y439" s="149"/>
      <c r="Z439" s="149"/>
      <c r="AA439" s="149"/>
      <c r="AB439" s="149"/>
      <c r="AC439" s="149"/>
      <c r="AD439" s="149"/>
      <c r="AE439" s="149"/>
    </row>
    <row r="440" ht="12.75" customHeight="1">
      <c r="A440" s="149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  <c r="S440" s="149"/>
      <c r="T440" s="149"/>
      <c r="U440" s="149"/>
      <c r="V440" s="149"/>
      <c r="W440" s="149"/>
      <c r="X440" s="149"/>
      <c r="Y440" s="149"/>
      <c r="Z440" s="149"/>
      <c r="AA440" s="149"/>
      <c r="AB440" s="149"/>
      <c r="AC440" s="149"/>
      <c r="AD440" s="149"/>
      <c r="AE440" s="149"/>
    </row>
    <row r="441" ht="12.75" customHeight="1">
      <c r="A441" s="149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49"/>
      <c r="R441" s="149"/>
      <c r="S441" s="149"/>
      <c r="T441" s="149"/>
      <c r="U441" s="149"/>
      <c r="V441" s="149"/>
      <c r="W441" s="149"/>
      <c r="X441" s="149"/>
      <c r="Y441" s="149"/>
      <c r="Z441" s="149"/>
      <c r="AA441" s="149"/>
      <c r="AB441" s="149"/>
      <c r="AC441" s="149"/>
      <c r="AD441" s="149"/>
      <c r="AE441" s="149"/>
    </row>
    <row r="442" ht="12.75" customHeight="1">
      <c r="A442" s="149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  <c r="S442" s="149"/>
      <c r="T442" s="149"/>
      <c r="U442" s="149"/>
      <c r="V442" s="149"/>
      <c r="W442" s="149"/>
      <c r="X442" s="149"/>
      <c r="Y442" s="149"/>
      <c r="Z442" s="149"/>
      <c r="AA442" s="149"/>
      <c r="AB442" s="149"/>
      <c r="AC442" s="149"/>
      <c r="AD442" s="149"/>
      <c r="AE442" s="149"/>
    </row>
    <row r="443" ht="12.75" customHeight="1">
      <c r="A443" s="149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  <c r="S443" s="149"/>
      <c r="T443" s="149"/>
      <c r="U443" s="149"/>
      <c r="V443" s="149"/>
      <c r="W443" s="149"/>
      <c r="X443" s="149"/>
      <c r="Y443" s="149"/>
      <c r="Z443" s="149"/>
      <c r="AA443" s="149"/>
      <c r="AB443" s="149"/>
      <c r="AC443" s="149"/>
      <c r="AD443" s="149"/>
      <c r="AE443" s="149"/>
    </row>
    <row r="444" ht="12.75" customHeight="1">
      <c r="A444" s="149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  <c r="S444" s="149"/>
      <c r="T444" s="149"/>
      <c r="U444" s="149"/>
      <c r="V444" s="149"/>
      <c r="W444" s="149"/>
      <c r="X444" s="149"/>
      <c r="Y444" s="149"/>
      <c r="Z444" s="149"/>
      <c r="AA444" s="149"/>
      <c r="AB444" s="149"/>
      <c r="AC444" s="149"/>
      <c r="AD444" s="149"/>
      <c r="AE444" s="149"/>
    </row>
    <row r="445" ht="12.75" customHeight="1">
      <c r="A445" s="149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  <c r="S445" s="149"/>
      <c r="T445" s="149"/>
      <c r="U445" s="149"/>
      <c r="V445" s="149"/>
      <c r="W445" s="149"/>
      <c r="X445" s="149"/>
      <c r="Y445" s="149"/>
      <c r="Z445" s="149"/>
      <c r="AA445" s="149"/>
      <c r="AB445" s="149"/>
      <c r="AC445" s="149"/>
      <c r="AD445" s="149"/>
      <c r="AE445" s="149"/>
    </row>
    <row r="446" ht="12.75" customHeight="1">
      <c r="A446" s="149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49"/>
      <c r="R446" s="149"/>
      <c r="S446" s="149"/>
      <c r="T446" s="149"/>
      <c r="U446" s="149"/>
      <c r="V446" s="149"/>
      <c r="W446" s="149"/>
      <c r="X446" s="149"/>
      <c r="Y446" s="149"/>
      <c r="Z446" s="149"/>
      <c r="AA446" s="149"/>
      <c r="AB446" s="149"/>
      <c r="AC446" s="149"/>
      <c r="AD446" s="149"/>
      <c r="AE446" s="149"/>
    </row>
    <row r="447" ht="12.75" customHeight="1">
      <c r="A447" s="149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49"/>
      <c r="R447" s="149"/>
      <c r="S447" s="149"/>
      <c r="T447" s="149"/>
      <c r="U447" s="149"/>
      <c r="V447" s="149"/>
      <c r="W447" s="149"/>
      <c r="X447" s="149"/>
      <c r="Y447" s="149"/>
      <c r="Z447" s="149"/>
      <c r="AA447" s="149"/>
      <c r="AB447" s="149"/>
      <c r="AC447" s="149"/>
      <c r="AD447" s="149"/>
      <c r="AE447" s="149"/>
    </row>
    <row r="448" ht="12.75" customHeight="1">
      <c r="A448" s="149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  <c r="S448" s="149"/>
      <c r="T448" s="149"/>
      <c r="U448" s="149"/>
      <c r="V448" s="149"/>
      <c r="W448" s="149"/>
      <c r="X448" s="149"/>
      <c r="Y448" s="149"/>
      <c r="Z448" s="149"/>
      <c r="AA448" s="149"/>
      <c r="AB448" s="149"/>
      <c r="AC448" s="149"/>
      <c r="AD448" s="149"/>
      <c r="AE448" s="149"/>
    </row>
    <row r="449" ht="12.75" customHeight="1">
      <c r="A449" s="149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49"/>
      <c r="R449" s="149"/>
      <c r="S449" s="149"/>
      <c r="T449" s="149"/>
      <c r="U449" s="149"/>
      <c r="V449" s="149"/>
      <c r="W449" s="149"/>
      <c r="X449" s="149"/>
      <c r="Y449" s="149"/>
      <c r="Z449" s="149"/>
      <c r="AA449" s="149"/>
      <c r="AB449" s="149"/>
      <c r="AC449" s="149"/>
      <c r="AD449" s="149"/>
      <c r="AE449" s="149"/>
    </row>
    <row r="450" ht="12.75" customHeight="1">
      <c r="A450" s="149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49"/>
      <c r="R450" s="149"/>
      <c r="S450" s="149"/>
      <c r="T450" s="149"/>
      <c r="U450" s="149"/>
      <c r="V450" s="149"/>
      <c r="W450" s="149"/>
      <c r="X450" s="149"/>
      <c r="Y450" s="149"/>
      <c r="Z450" s="149"/>
      <c r="AA450" s="149"/>
      <c r="AB450" s="149"/>
      <c r="AC450" s="149"/>
      <c r="AD450" s="149"/>
      <c r="AE450" s="149"/>
    </row>
    <row r="451" ht="12.75" customHeight="1">
      <c r="A451" s="149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  <c r="S451" s="149"/>
      <c r="T451" s="149"/>
      <c r="U451" s="149"/>
      <c r="V451" s="149"/>
      <c r="W451" s="149"/>
      <c r="X451" s="149"/>
      <c r="Y451" s="149"/>
      <c r="Z451" s="149"/>
      <c r="AA451" s="149"/>
      <c r="AB451" s="149"/>
      <c r="AC451" s="149"/>
      <c r="AD451" s="149"/>
      <c r="AE451" s="149"/>
    </row>
    <row r="452" ht="12.75" customHeight="1">
      <c r="A452" s="149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  <c r="V452" s="149"/>
      <c r="W452" s="149"/>
      <c r="X452" s="149"/>
      <c r="Y452" s="149"/>
      <c r="Z452" s="149"/>
      <c r="AA452" s="149"/>
      <c r="AB452" s="149"/>
      <c r="AC452" s="149"/>
      <c r="AD452" s="149"/>
      <c r="AE452" s="149"/>
    </row>
    <row r="453" ht="12.75" customHeight="1">
      <c r="A453" s="149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  <c r="S453" s="149"/>
      <c r="T453" s="149"/>
      <c r="U453" s="149"/>
      <c r="V453" s="149"/>
      <c r="W453" s="149"/>
      <c r="X453" s="149"/>
      <c r="Y453" s="149"/>
      <c r="Z453" s="149"/>
      <c r="AA453" s="149"/>
      <c r="AB453" s="149"/>
      <c r="AC453" s="149"/>
      <c r="AD453" s="149"/>
      <c r="AE453" s="149"/>
    </row>
    <row r="454" ht="12.75" customHeight="1">
      <c r="A454" s="149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  <c r="S454" s="149"/>
      <c r="T454" s="149"/>
      <c r="U454" s="149"/>
      <c r="V454" s="149"/>
      <c r="W454" s="149"/>
      <c r="X454" s="149"/>
      <c r="Y454" s="149"/>
      <c r="Z454" s="149"/>
      <c r="AA454" s="149"/>
      <c r="AB454" s="149"/>
      <c r="AC454" s="149"/>
      <c r="AD454" s="149"/>
      <c r="AE454" s="149"/>
    </row>
    <row r="455" ht="12.75" customHeight="1">
      <c r="A455" s="149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  <c r="S455" s="149"/>
      <c r="T455" s="149"/>
      <c r="U455" s="149"/>
      <c r="V455" s="149"/>
      <c r="W455" s="149"/>
      <c r="X455" s="149"/>
      <c r="Y455" s="149"/>
      <c r="Z455" s="149"/>
      <c r="AA455" s="149"/>
      <c r="AB455" s="149"/>
      <c r="AC455" s="149"/>
      <c r="AD455" s="149"/>
      <c r="AE455" s="149"/>
    </row>
    <row r="456" ht="12.75" customHeight="1">
      <c r="A456" s="149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49"/>
      <c r="R456" s="149"/>
      <c r="S456" s="149"/>
      <c r="T456" s="149"/>
      <c r="U456" s="149"/>
      <c r="V456" s="149"/>
      <c r="W456" s="149"/>
      <c r="X456" s="149"/>
      <c r="Y456" s="149"/>
      <c r="Z456" s="149"/>
      <c r="AA456" s="149"/>
      <c r="AB456" s="149"/>
      <c r="AC456" s="149"/>
      <c r="AD456" s="149"/>
      <c r="AE456" s="149"/>
    </row>
    <row r="457" ht="12.75" customHeight="1">
      <c r="A457" s="149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  <c r="S457" s="149"/>
      <c r="T457" s="149"/>
      <c r="U457" s="149"/>
      <c r="V457" s="149"/>
      <c r="W457" s="149"/>
      <c r="X457" s="149"/>
      <c r="Y457" s="149"/>
      <c r="Z457" s="149"/>
      <c r="AA457" s="149"/>
      <c r="AB457" s="149"/>
      <c r="AC457" s="149"/>
      <c r="AD457" s="149"/>
      <c r="AE457" s="149"/>
    </row>
    <row r="458" ht="12.75" customHeight="1">
      <c r="A458" s="149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  <c r="S458" s="149"/>
      <c r="T458" s="149"/>
      <c r="U458" s="149"/>
      <c r="V458" s="149"/>
      <c r="W458" s="149"/>
      <c r="X458" s="149"/>
      <c r="Y458" s="149"/>
      <c r="Z458" s="149"/>
      <c r="AA458" s="149"/>
      <c r="AB458" s="149"/>
      <c r="AC458" s="149"/>
      <c r="AD458" s="149"/>
      <c r="AE458" s="149"/>
    </row>
    <row r="459" ht="12.75" customHeight="1">
      <c r="A459" s="149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  <c r="S459" s="149"/>
      <c r="T459" s="149"/>
      <c r="U459" s="149"/>
      <c r="V459" s="149"/>
      <c r="W459" s="149"/>
      <c r="X459" s="149"/>
      <c r="Y459" s="149"/>
      <c r="Z459" s="149"/>
      <c r="AA459" s="149"/>
      <c r="AB459" s="149"/>
      <c r="AC459" s="149"/>
      <c r="AD459" s="149"/>
      <c r="AE459" s="149"/>
    </row>
    <row r="460" ht="12.75" customHeight="1">
      <c r="A460" s="149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  <c r="S460" s="149"/>
      <c r="T460" s="149"/>
      <c r="U460" s="149"/>
      <c r="V460" s="149"/>
      <c r="W460" s="149"/>
      <c r="X460" s="149"/>
      <c r="Y460" s="149"/>
      <c r="Z460" s="149"/>
      <c r="AA460" s="149"/>
      <c r="AB460" s="149"/>
      <c r="AC460" s="149"/>
      <c r="AD460" s="149"/>
      <c r="AE460" s="149"/>
    </row>
    <row r="461" ht="12.75" customHeight="1">
      <c r="A461" s="149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49"/>
      <c r="R461" s="149"/>
      <c r="S461" s="149"/>
      <c r="T461" s="149"/>
      <c r="U461" s="149"/>
      <c r="V461" s="149"/>
      <c r="W461" s="149"/>
      <c r="X461" s="149"/>
      <c r="Y461" s="149"/>
      <c r="Z461" s="149"/>
      <c r="AA461" s="149"/>
      <c r="AB461" s="149"/>
      <c r="AC461" s="149"/>
      <c r="AD461" s="149"/>
      <c r="AE461" s="149"/>
    </row>
    <row r="462" ht="12.75" customHeight="1">
      <c r="A462" s="149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49"/>
      <c r="R462" s="149"/>
      <c r="S462" s="149"/>
      <c r="T462" s="149"/>
      <c r="U462" s="149"/>
      <c r="V462" s="149"/>
      <c r="W462" s="149"/>
      <c r="X462" s="149"/>
      <c r="Y462" s="149"/>
      <c r="Z462" s="149"/>
      <c r="AA462" s="149"/>
      <c r="AB462" s="149"/>
      <c r="AC462" s="149"/>
      <c r="AD462" s="149"/>
      <c r="AE462" s="149"/>
    </row>
    <row r="463" ht="12.75" customHeight="1">
      <c r="A463" s="149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  <c r="S463" s="149"/>
      <c r="T463" s="149"/>
      <c r="U463" s="149"/>
      <c r="V463" s="149"/>
      <c r="W463" s="149"/>
      <c r="X463" s="149"/>
      <c r="Y463" s="149"/>
      <c r="Z463" s="149"/>
      <c r="AA463" s="149"/>
      <c r="AB463" s="149"/>
      <c r="AC463" s="149"/>
      <c r="AD463" s="149"/>
      <c r="AE463" s="149"/>
    </row>
    <row r="464" ht="12.75" customHeight="1">
      <c r="A464" s="149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  <c r="S464" s="149"/>
      <c r="T464" s="149"/>
      <c r="U464" s="149"/>
      <c r="V464" s="149"/>
      <c r="W464" s="149"/>
      <c r="X464" s="149"/>
      <c r="Y464" s="149"/>
      <c r="Z464" s="149"/>
      <c r="AA464" s="149"/>
      <c r="AB464" s="149"/>
      <c r="AC464" s="149"/>
      <c r="AD464" s="149"/>
      <c r="AE464" s="149"/>
    </row>
    <row r="465" ht="12.75" customHeight="1">
      <c r="A465" s="149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  <c r="S465" s="149"/>
      <c r="T465" s="149"/>
      <c r="U465" s="149"/>
      <c r="V465" s="149"/>
      <c r="W465" s="149"/>
      <c r="X465" s="149"/>
      <c r="Y465" s="149"/>
      <c r="Z465" s="149"/>
      <c r="AA465" s="149"/>
      <c r="AB465" s="149"/>
      <c r="AC465" s="149"/>
      <c r="AD465" s="149"/>
      <c r="AE465" s="149"/>
    </row>
    <row r="466" ht="12.75" customHeight="1">
      <c r="A466" s="149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  <c r="V466" s="149"/>
      <c r="W466" s="149"/>
      <c r="X466" s="149"/>
      <c r="Y466" s="149"/>
      <c r="Z466" s="149"/>
      <c r="AA466" s="149"/>
      <c r="AB466" s="149"/>
      <c r="AC466" s="149"/>
      <c r="AD466" s="149"/>
      <c r="AE466" s="149"/>
    </row>
    <row r="467" ht="12.75" customHeight="1">
      <c r="A467" s="149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49"/>
      <c r="R467" s="149"/>
      <c r="S467" s="149"/>
      <c r="T467" s="149"/>
      <c r="U467" s="149"/>
      <c r="V467" s="149"/>
      <c r="W467" s="149"/>
      <c r="X467" s="149"/>
      <c r="Y467" s="149"/>
      <c r="Z467" s="149"/>
      <c r="AA467" s="149"/>
      <c r="AB467" s="149"/>
      <c r="AC467" s="149"/>
      <c r="AD467" s="149"/>
      <c r="AE467" s="149"/>
    </row>
    <row r="468" ht="12.75" customHeight="1">
      <c r="A468" s="149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  <c r="S468" s="149"/>
      <c r="T468" s="149"/>
      <c r="U468" s="149"/>
      <c r="V468" s="149"/>
      <c r="W468" s="149"/>
      <c r="X468" s="149"/>
      <c r="Y468" s="149"/>
      <c r="Z468" s="149"/>
      <c r="AA468" s="149"/>
      <c r="AB468" s="149"/>
      <c r="AC468" s="149"/>
      <c r="AD468" s="149"/>
      <c r="AE468" s="149"/>
    </row>
    <row r="469" ht="12.75" customHeight="1">
      <c r="A469" s="149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  <c r="S469" s="149"/>
      <c r="T469" s="149"/>
      <c r="U469" s="149"/>
      <c r="V469" s="149"/>
      <c r="W469" s="149"/>
      <c r="X469" s="149"/>
      <c r="Y469" s="149"/>
      <c r="Z469" s="149"/>
      <c r="AA469" s="149"/>
      <c r="AB469" s="149"/>
      <c r="AC469" s="149"/>
      <c r="AD469" s="149"/>
      <c r="AE469" s="149"/>
    </row>
    <row r="470" ht="12.75" customHeight="1">
      <c r="A470" s="149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  <c r="S470" s="149"/>
      <c r="T470" s="149"/>
      <c r="U470" s="149"/>
      <c r="V470" s="149"/>
      <c r="W470" s="149"/>
      <c r="X470" s="149"/>
      <c r="Y470" s="149"/>
      <c r="Z470" s="149"/>
      <c r="AA470" s="149"/>
      <c r="AB470" s="149"/>
      <c r="AC470" s="149"/>
      <c r="AD470" s="149"/>
      <c r="AE470" s="149"/>
    </row>
    <row r="471" ht="12.75" customHeight="1">
      <c r="A471" s="149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49"/>
      <c r="R471" s="149"/>
      <c r="S471" s="149"/>
      <c r="T471" s="149"/>
      <c r="U471" s="149"/>
      <c r="V471" s="149"/>
      <c r="W471" s="149"/>
      <c r="X471" s="149"/>
      <c r="Y471" s="149"/>
      <c r="Z471" s="149"/>
      <c r="AA471" s="149"/>
      <c r="AB471" s="149"/>
      <c r="AC471" s="149"/>
      <c r="AD471" s="149"/>
      <c r="AE471" s="149"/>
    </row>
    <row r="472" ht="12.75" customHeight="1">
      <c r="A472" s="149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  <c r="S472" s="149"/>
      <c r="T472" s="149"/>
      <c r="U472" s="149"/>
      <c r="V472" s="149"/>
      <c r="W472" s="149"/>
      <c r="X472" s="149"/>
      <c r="Y472" s="149"/>
      <c r="Z472" s="149"/>
      <c r="AA472" s="149"/>
      <c r="AB472" s="149"/>
      <c r="AC472" s="149"/>
      <c r="AD472" s="149"/>
      <c r="AE472" s="149"/>
    </row>
    <row r="473" ht="12.75" customHeight="1">
      <c r="A473" s="149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  <c r="S473" s="149"/>
      <c r="T473" s="149"/>
      <c r="U473" s="149"/>
      <c r="V473" s="149"/>
      <c r="W473" s="149"/>
      <c r="X473" s="149"/>
      <c r="Y473" s="149"/>
      <c r="Z473" s="149"/>
      <c r="AA473" s="149"/>
      <c r="AB473" s="149"/>
      <c r="AC473" s="149"/>
      <c r="AD473" s="149"/>
      <c r="AE473" s="149"/>
    </row>
    <row r="474" ht="12.75" customHeight="1">
      <c r="A474" s="149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  <c r="S474" s="149"/>
      <c r="T474" s="149"/>
      <c r="U474" s="149"/>
      <c r="V474" s="149"/>
      <c r="W474" s="149"/>
      <c r="X474" s="149"/>
      <c r="Y474" s="149"/>
      <c r="Z474" s="149"/>
      <c r="AA474" s="149"/>
      <c r="AB474" s="149"/>
      <c r="AC474" s="149"/>
      <c r="AD474" s="149"/>
      <c r="AE474" s="149"/>
    </row>
    <row r="475" ht="12.75" customHeight="1">
      <c r="A475" s="149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  <c r="S475" s="149"/>
      <c r="T475" s="149"/>
      <c r="U475" s="149"/>
      <c r="V475" s="149"/>
      <c r="W475" s="149"/>
      <c r="X475" s="149"/>
      <c r="Y475" s="149"/>
      <c r="Z475" s="149"/>
      <c r="AA475" s="149"/>
      <c r="AB475" s="149"/>
      <c r="AC475" s="149"/>
      <c r="AD475" s="149"/>
      <c r="AE475" s="149"/>
    </row>
    <row r="476" ht="12.75" customHeight="1">
      <c r="A476" s="149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49"/>
      <c r="R476" s="149"/>
      <c r="S476" s="149"/>
      <c r="T476" s="149"/>
      <c r="U476" s="149"/>
      <c r="V476" s="149"/>
      <c r="W476" s="149"/>
      <c r="X476" s="149"/>
      <c r="Y476" s="149"/>
      <c r="Z476" s="149"/>
      <c r="AA476" s="149"/>
      <c r="AB476" s="149"/>
      <c r="AC476" s="149"/>
      <c r="AD476" s="149"/>
      <c r="AE476" s="149"/>
    </row>
    <row r="477" ht="12.75" customHeight="1">
      <c r="A477" s="149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  <c r="V477" s="149"/>
      <c r="W477" s="149"/>
      <c r="X477" s="149"/>
      <c r="Y477" s="149"/>
      <c r="Z477" s="149"/>
      <c r="AA477" s="149"/>
      <c r="AB477" s="149"/>
      <c r="AC477" s="149"/>
      <c r="AD477" s="149"/>
      <c r="AE477" s="149"/>
    </row>
    <row r="478" ht="12.75" customHeight="1">
      <c r="A478" s="149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  <c r="V478" s="149"/>
      <c r="W478" s="149"/>
      <c r="X478" s="149"/>
      <c r="Y478" s="149"/>
      <c r="Z478" s="149"/>
      <c r="AA478" s="149"/>
      <c r="AB478" s="149"/>
      <c r="AC478" s="149"/>
      <c r="AD478" s="149"/>
      <c r="AE478" s="149"/>
    </row>
    <row r="479" ht="12.75" customHeight="1">
      <c r="A479" s="149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  <c r="S479" s="149"/>
      <c r="T479" s="149"/>
      <c r="U479" s="149"/>
      <c r="V479" s="149"/>
      <c r="W479" s="149"/>
      <c r="X479" s="149"/>
      <c r="Y479" s="149"/>
      <c r="Z479" s="149"/>
      <c r="AA479" s="149"/>
      <c r="AB479" s="149"/>
      <c r="AC479" s="149"/>
      <c r="AD479" s="149"/>
      <c r="AE479" s="149"/>
    </row>
    <row r="480" ht="12.75" customHeight="1">
      <c r="A480" s="149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  <c r="V480" s="149"/>
      <c r="W480" s="149"/>
      <c r="X480" s="149"/>
      <c r="Y480" s="149"/>
      <c r="Z480" s="149"/>
      <c r="AA480" s="149"/>
      <c r="AB480" s="149"/>
      <c r="AC480" s="149"/>
      <c r="AD480" s="149"/>
      <c r="AE480" s="149"/>
    </row>
    <row r="481" ht="12.75" customHeight="1">
      <c r="A481" s="149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49"/>
      <c r="R481" s="149"/>
      <c r="S481" s="149"/>
      <c r="T481" s="149"/>
      <c r="U481" s="149"/>
      <c r="V481" s="149"/>
      <c r="W481" s="149"/>
      <c r="X481" s="149"/>
      <c r="Y481" s="149"/>
      <c r="Z481" s="149"/>
      <c r="AA481" s="149"/>
      <c r="AB481" s="149"/>
      <c r="AC481" s="149"/>
      <c r="AD481" s="149"/>
      <c r="AE481" s="149"/>
    </row>
    <row r="482" ht="12.75" customHeight="1">
      <c r="A482" s="149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49"/>
      <c r="R482" s="149"/>
      <c r="S482" s="149"/>
      <c r="T482" s="149"/>
      <c r="U482" s="149"/>
      <c r="V482" s="149"/>
      <c r="W482" s="149"/>
      <c r="X482" s="149"/>
      <c r="Y482" s="149"/>
      <c r="Z482" s="149"/>
      <c r="AA482" s="149"/>
      <c r="AB482" s="149"/>
      <c r="AC482" s="149"/>
      <c r="AD482" s="149"/>
      <c r="AE482" s="149"/>
    </row>
    <row r="483" ht="12.75" customHeight="1">
      <c r="A483" s="149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49"/>
      <c r="R483" s="149"/>
      <c r="S483" s="149"/>
      <c r="T483" s="149"/>
      <c r="U483" s="149"/>
      <c r="V483" s="149"/>
      <c r="W483" s="149"/>
      <c r="X483" s="149"/>
      <c r="Y483" s="149"/>
      <c r="Z483" s="149"/>
      <c r="AA483" s="149"/>
      <c r="AB483" s="149"/>
      <c r="AC483" s="149"/>
      <c r="AD483" s="149"/>
      <c r="AE483" s="149"/>
    </row>
    <row r="484" ht="12.75" customHeight="1">
      <c r="A484" s="149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  <c r="S484" s="149"/>
      <c r="T484" s="149"/>
      <c r="U484" s="149"/>
      <c r="V484" s="149"/>
      <c r="W484" s="149"/>
      <c r="X484" s="149"/>
      <c r="Y484" s="149"/>
      <c r="Z484" s="149"/>
      <c r="AA484" s="149"/>
      <c r="AB484" s="149"/>
      <c r="AC484" s="149"/>
      <c r="AD484" s="149"/>
      <c r="AE484" s="149"/>
    </row>
    <row r="485" ht="12.75" customHeight="1">
      <c r="A485" s="149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49"/>
      <c r="R485" s="149"/>
      <c r="S485" s="149"/>
      <c r="T485" s="149"/>
      <c r="U485" s="149"/>
      <c r="V485" s="149"/>
      <c r="W485" s="149"/>
      <c r="X485" s="149"/>
      <c r="Y485" s="149"/>
      <c r="Z485" s="149"/>
      <c r="AA485" s="149"/>
      <c r="AB485" s="149"/>
      <c r="AC485" s="149"/>
      <c r="AD485" s="149"/>
      <c r="AE485" s="149"/>
    </row>
    <row r="486" ht="12.75" customHeight="1">
      <c r="A486" s="149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49"/>
      <c r="R486" s="149"/>
      <c r="S486" s="149"/>
      <c r="T486" s="149"/>
      <c r="U486" s="149"/>
      <c r="V486" s="149"/>
      <c r="W486" s="149"/>
      <c r="X486" s="149"/>
      <c r="Y486" s="149"/>
      <c r="Z486" s="149"/>
      <c r="AA486" s="149"/>
      <c r="AB486" s="149"/>
      <c r="AC486" s="149"/>
      <c r="AD486" s="149"/>
      <c r="AE486" s="149"/>
    </row>
    <row r="487" ht="12.75" customHeight="1">
      <c r="A487" s="149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49"/>
      <c r="R487" s="149"/>
      <c r="S487" s="149"/>
      <c r="T487" s="149"/>
      <c r="U487" s="149"/>
      <c r="V487" s="149"/>
      <c r="W487" s="149"/>
      <c r="X487" s="149"/>
      <c r="Y487" s="149"/>
      <c r="Z487" s="149"/>
      <c r="AA487" s="149"/>
      <c r="AB487" s="149"/>
      <c r="AC487" s="149"/>
      <c r="AD487" s="149"/>
      <c r="AE487" s="149"/>
    </row>
    <row r="488" ht="12.75" customHeight="1">
      <c r="A488" s="149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  <c r="AA488" s="149"/>
      <c r="AB488" s="149"/>
      <c r="AC488" s="149"/>
      <c r="AD488" s="149"/>
      <c r="AE488" s="149"/>
    </row>
    <row r="489" ht="12.75" customHeight="1">
      <c r="A489" s="149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49"/>
      <c r="R489" s="149"/>
      <c r="S489" s="149"/>
      <c r="T489" s="149"/>
      <c r="U489" s="149"/>
      <c r="V489" s="149"/>
      <c r="W489" s="149"/>
      <c r="X489" s="149"/>
      <c r="Y489" s="149"/>
      <c r="Z489" s="149"/>
      <c r="AA489" s="149"/>
      <c r="AB489" s="149"/>
      <c r="AC489" s="149"/>
      <c r="AD489" s="149"/>
      <c r="AE489" s="149"/>
    </row>
    <row r="490" ht="12.75" customHeight="1">
      <c r="A490" s="149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49"/>
      <c r="R490" s="149"/>
      <c r="S490" s="149"/>
      <c r="T490" s="149"/>
      <c r="U490" s="149"/>
      <c r="V490" s="149"/>
      <c r="W490" s="149"/>
      <c r="X490" s="149"/>
      <c r="Y490" s="149"/>
      <c r="Z490" s="149"/>
      <c r="AA490" s="149"/>
      <c r="AB490" s="149"/>
      <c r="AC490" s="149"/>
      <c r="AD490" s="149"/>
      <c r="AE490" s="149"/>
    </row>
    <row r="491" ht="12.75" customHeight="1">
      <c r="A491" s="149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49"/>
      <c r="R491" s="149"/>
      <c r="S491" s="149"/>
      <c r="T491" s="149"/>
      <c r="U491" s="149"/>
      <c r="V491" s="149"/>
      <c r="W491" s="149"/>
      <c r="X491" s="149"/>
      <c r="Y491" s="149"/>
      <c r="Z491" s="149"/>
      <c r="AA491" s="149"/>
      <c r="AB491" s="149"/>
      <c r="AC491" s="149"/>
      <c r="AD491" s="149"/>
      <c r="AE491" s="149"/>
    </row>
    <row r="492" ht="12.75" customHeight="1">
      <c r="A492" s="149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49"/>
      <c r="R492" s="149"/>
      <c r="S492" s="149"/>
      <c r="T492" s="149"/>
      <c r="U492" s="149"/>
      <c r="V492" s="149"/>
      <c r="W492" s="149"/>
      <c r="X492" s="149"/>
      <c r="Y492" s="149"/>
      <c r="Z492" s="149"/>
      <c r="AA492" s="149"/>
      <c r="AB492" s="149"/>
      <c r="AC492" s="149"/>
      <c r="AD492" s="149"/>
      <c r="AE492" s="149"/>
    </row>
    <row r="493" ht="12.75" customHeight="1">
      <c r="A493" s="149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49"/>
      <c r="R493" s="149"/>
      <c r="S493" s="149"/>
      <c r="T493" s="149"/>
      <c r="U493" s="149"/>
      <c r="V493" s="149"/>
      <c r="W493" s="149"/>
      <c r="X493" s="149"/>
      <c r="Y493" s="149"/>
      <c r="Z493" s="149"/>
      <c r="AA493" s="149"/>
      <c r="AB493" s="149"/>
      <c r="AC493" s="149"/>
      <c r="AD493" s="149"/>
      <c r="AE493" s="149"/>
    </row>
    <row r="494" ht="12.75" customHeight="1">
      <c r="A494" s="149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49"/>
      <c r="R494" s="149"/>
      <c r="S494" s="149"/>
      <c r="T494" s="149"/>
      <c r="U494" s="149"/>
      <c r="V494" s="149"/>
      <c r="W494" s="149"/>
      <c r="X494" s="149"/>
      <c r="Y494" s="149"/>
      <c r="Z494" s="149"/>
      <c r="AA494" s="149"/>
      <c r="AB494" s="149"/>
      <c r="AC494" s="149"/>
      <c r="AD494" s="149"/>
      <c r="AE494" s="149"/>
    </row>
    <row r="495" ht="12.75" customHeight="1">
      <c r="A495" s="149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49"/>
      <c r="R495" s="149"/>
      <c r="S495" s="149"/>
      <c r="T495" s="149"/>
      <c r="U495" s="149"/>
      <c r="V495" s="149"/>
      <c r="W495" s="149"/>
      <c r="X495" s="149"/>
      <c r="Y495" s="149"/>
      <c r="Z495" s="149"/>
      <c r="AA495" s="149"/>
      <c r="AB495" s="149"/>
      <c r="AC495" s="149"/>
      <c r="AD495" s="149"/>
      <c r="AE495" s="149"/>
    </row>
    <row r="496" ht="12.75" customHeight="1">
      <c r="A496" s="149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49"/>
      <c r="R496" s="149"/>
      <c r="S496" s="149"/>
      <c r="T496" s="149"/>
      <c r="U496" s="149"/>
      <c r="V496" s="149"/>
      <c r="W496" s="149"/>
      <c r="X496" s="149"/>
      <c r="Y496" s="149"/>
      <c r="Z496" s="149"/>
      <c r="AA496" s="149"/>
      <c r="AB496" s="149"/>
      <c r="AC496" s="149"/>
      <c r="AD496" s="149"/>
      <c r="AE496" s="149"/>
    </row>
    <row r="497" ht="12.75" customHeight="1">
      <c r="A497" s="149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  <c r="S497" s="149"/>
      <c r="T497" s="149"/>
      <c r="U497" s="149"/>
      <c r="V497" s="149"/>
      <c r="W497" s="149"/>
      <c r="X497" s="149"/>
      <c r="Y497" s="149"/>
      <c r="Z497" s="149"/>
      <c r="AA497" s="149"/>
      <c r="AB497" s="149"/>
      <c r="AC497" s="149"/>
      <c r="AD497" s="149"/>
      <c r="AE497" s="149"/>
    </row>
    <row r="498" ht="12.75" customHeight="1">
      <c r="A498" s="149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49"/>
      <c r="R498" s="149"/>
      <c r="S498" s="149"/>
      <c r="T498" s="149"/>
      <c r="U498" s="149"/>
      <c r="V498" s="149"/>
      <c r="W498" s="149"/>
      <c r="X498" s="149"/>
      <c r="Y498" s="149"/>
      <c r="Z498" s="149"/>
      <c r="AA498" s="149"/>
      <c r="AB498" s="149"/>
      <c r="AC498" s="149"/>
      <c r="AD498" s="149"/>
      <c r="AE498" s="149"/>
    </row>
    <row r="499" ht="12.75" customHeight="1">
      <c r="A499" s="149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49"/>
      <c r="R499" s="149"/>
      <c r="S499" s="149"/>
      <c r="T499" s="149"/>
      <c r="U499" s="149"/>
      <c r="V499" s="149"/>
      <c r="W499" s="149"/>
      <c r="X499" s="149"/>
      <c r="Y499" s="149"/>
      <c r="Z499" s="149"/>
      <c r="AA499" s="149"/>
      <c r="AB499" s="149"/>
      <c r="AC499" s="149"/>
      <c r="AD499" s="149"/>
      <c r="AE499" s="149"/>
    </row>
    <row r="500" ht="12.75" customHeight="1">
      <c r="A500" s="149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49"/>
      <c r="R500" s="149"/>
      <c r="S500" s="149"/>
      <c r="T500" s="149"/>
      <c r="U500" s="149"/>
      <c r="V500" s="149"/>
      <c r="W500" s="149"/>
      <c r="X500" s="149"/>
      <c r="Y500" s="149"/>
      <c r="Z500" s="149"/>
      <c r="AA500" s="149"/>
      <c r="AB500" s="149"/>
      <c r="AC500" s="149"/>
      <c r="AD500" s="149"/>
      <c r="AE500" s="149"/>
    </row>
    <row r="501" ht="12.75" customHeight="1">
      <c r="A501" s="149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49"/>
      <c r="R501" s="149"/>
      <c r="S501" s="149"/>
      <c r="T501" s="149"/>
      <c r="U501" s="149"/>
      <c r="V501" s="149"/>
      <c r="W501" s="149"/>
      <c r="X501" s="149"/>
      <c r="Y501" s="149"/>
      <c r="Z501" s="149"/>
      <c r="AA501" s="149"/>
      <c r="AB501" s="149"/>
      <c r="AC501" s="149"/>
      <c r="AD501" s="149"/>
      <c r="AE501" s="149"/>
    </row>
    <row r="502" ht="12.75" customHeight="1">
      <c r="A502" s="149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49"/>
      <c r="R502" s="149"/>
      <c r="S502" s="149"/>
      <c r="T502" s="149"/>
      <c r="U502" s="149"/>
      <c r="V502" s="149"/>
      <c r="W502" s="149"/>
      <c r="X502" s="149"/>
      <c r="Y502" s="149"/>
      <c r="Z502" s="149"/>
      <c r="AA502" s="149"/>
      <c r="AB502" s="149"/>
      <c r="AC502" s="149"/>
      <c r="AD502" s="149"/>
      <c r="AE502" s="149"/>
    </row>
    <row r="503" ht="12.75" customHeight="1">
      <c r="A503" s="149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49"/>
      <c r="R503" s="149"/>
      <c r="S503" s="149"/>
      <c r="T503" s="149"/>
      <c r="U503" s="149"/>
      <c r="V503" s="149"/>
      <c r="W503" s="149"/>
      <c r="X503" s="149"/>
      <c r="Y503" s="149"/>
      <c r="Z503" s="149"/>
      <c r="AA503" s="149"/>
      <c r="AB503" s="149"/>
      <c r="AC503" s="149"/>
      <c r="AD503" s="149"/>
      <c r="AE503" s="149"/>
    </row>
    <row r="504" ht="12.75" customHeight="1">
      <c r="A504" s="149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49"/>
      <c r="R504" s="149"/>
      <c r="S504" s="149"/>
      <c r="T504" s="149"/>
      <c r="U504" s="149"/>
      <c r="V504" s="149"/>
      <c r="W504" s="149"/>
      <c r="X504" s="149"/>
      <c r="Y504" s="149"/>
      <c r="Z504" s="149"/>
      <c r="AA504" s="149"/>
      <c r="AB504" s="149"/>
      <c r="AC504" s="149"/>
      <c r="AD504" s="149"/>
      <c r="AE504" s="149"/>
    </row>
    <row r="505" ht="12.75" customHeight="1">
      <c r="A505" s="149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49"/>
      <c r="R505" s="149"/>
      <c r="S505" s="149"/>
      <c r="T505" s="149"/>
      <c r="U505" s="149"/>
      <c r="V505" s="149"/>
      <c r="W505" s="149"/>
      <c r="X505" s="149"/>
      <c r="Y505" s="149"/>
      <c r="Z505" s="149"/>
      <c r="AA505" s="149"/>
      <c r="AB505" s="149"/>
      <c r="AC505" s="149"/>
      <c r="AD505" s="149"/>
      <c r="AE505" s="149"/>
    </row>
    <row r="506" ht="12.75" customHeight="1">
      <c r="A506" s="149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49"/>
      <c r="R506" s="149"/>
      <c r="S506" s="149"/>
      <c r="T506" s="149"/>
      <c r="U506" s="149"/>
      <c r="V506" s="149"/>
      <c r="W506" s="149"/>
      <c r="X506" s="149"/>
      <c r="Y506" s="149"/>
      <c r="Z506" s="149"/>
      <c r="AA506" s="149"/>
      <c r="AB506" s="149"/>
      <c r="AC506" s="149"/>
      <c r="AD506" s="149"/>
      <c r="AE506" s="149"/>
    </row>
    <row r="507" ht="12.75" customHeight="1">
      <c r="A507" s="149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49"/>
      <c r="R507" s="149"/>
      <c r="S507" s="149"/>
      <c r="T507" s="149"/>
      <c r="U507" s="149"/>
      <c r="V507" s="149"/>
      <c r="W507" s="149"/>
      <c r="X507" s="149"/>
      <c r="Y507" s="149"/>
      <c r="Z507" s="149"/>
      <c r="AA507" s="149"/>
      <c r="AB507" s="149"/>
      <c r="AC507" s="149"/>
      <c r="AD507" s="149"/>
      <c r="AE507" s="149"/>
    </row>
    <row r="508" ht="12.75" customHeight="1">
      <c r="A508" s="149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49"/>
      <c r="R508" s="149"/>
      <c r="S508" s="149"/>
      <c r="T508" s="149"/>
      <c r="U508" s="149"/>
      <c r="V508" s="149"/>
      <c r="W508" s="149"/>
      <c r="X508" s="149"/>
      <c r="Y508" s="149"/>
      <c r="Z508" s="149"/>
      <c r="AA508" s="149"/>
      <c r="AB508" s="149"/>
      <c r="AC508" s="149"/>
      <c r="AD508" s="149"/>
      <c r="AE508" s="149"/>
    </row>
    <row r="509" ht="12.75" customHeight="1">
      <c r="A509" s="149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49"/>
      <c r="R509" s="149"/>
      <c r="S509" s="149"/>
      <c r="T509" s="149"/>
      <c r="U509" s="149"/>
      <c r="V509" s="149"/>
      <c r="W509" s="149"/>
      <c r="X509" s="149"/>
      <c r="Y509" s="149"/>
      <c r="Z509" s="149"/>
      <c r="AA509" s="149"/>
      <c r="AB509" s="149"/>
      <c r="AC509" s="149"/>
      <c r="AD509" s="149"/>
      <c r="AE509" s="149"/>
    </row>
    <row r="510" ht="12.75" customHeight="1">
      <c r="A510" s="149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49"/>
      <c r="R510" s="149"/>
      <c r="S510" s="149"/>
      <c r="T510" s="149"/>
      <c r="U510" s="149"/>
      <c r="V510" s="149"/>
      <c r="W510" s="149"/>
      <c r="X510" s="149"/>
      <c r="Y510" s="149"/>
      <c r="Z510" s="149"/>
      <c r="AA510" s="149"/>
      <c r="AB510" s="149"/>
      <c r="AC510" s="149"/>
      <c r="AD510" s="149"/>
      <c r="AE510" s="149"/>
    </row>
    <row r="511" ht="12.75" customHeight="1">
      <c r="A511" s="149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  <c r="S511" s="149"/>
      <c r="T511" s="149"/>
      <c r="U511" s="149"/>
      <c r="V511" s="149"/>
      <c r="W511" s="149"/>
      <c r="X511" s="149"/>
      <c r="Y511" s="149"/>
      <c r="Z511" s="149"/>
      <c r="AA511" s="149"/>
      <c r="AB511" s="149"/>
      <c r="AC511" s="149"/>
      <c r="AD511" s="149"/>
      <c r="AE511" s="149"/>
    </row>
    <row r="512" ht="12.75" customHeight="1">
      <c r="A512" s="149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  <c r="S512" s="149"/>
      <c r="T512" s="149"/>
      <c r="U512" s="149"/>
      <c r="V512" s="149"/>
      <c r="W512" s="149"/>
      <c r="X512" s="149"/>
      <c r="Y512" s="149"/>
      <c r="Z512" s="149"/>
      <c r="AA512" s="149"/>
      <c r="AB512" s="149"/>
      <c r="AC512" s="149"/>
      <c r="AD512" s="149"/>
      <c r="AE512" s="149"/>
    </row>
    <row r="513" ht="12.75" customHeight="1">
      <c r="A513" s="149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  <c r="S513" s="149"/>
      <c r="T513" s="149"/>
      <c r="U513" s="149"/>
      <c r="V513" s="149"/>
      <c r="W513" s="149"/>
      <c r="X513" s="149"/>
      <c r="Y513" s="149"/>
      <c r="Z513" s="149"/>
      <c r="AA513" s="149"/>
      <c r="AB513" s="149"/>
      <c r="AC513" s="149"/>
      <c r="AD513" s="149"/>
      <c r="AE513" s="149"/>
    </row>
    <row r="514" ht="12.75" customHeight="1">
      <c r="A514" s="149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  <c r="S514" s="149"/>
      <c r="T514" s="149"/>
      <c r="U514" s="149"/>
      <c r="V514" s="149"/>
      <c r="W514" s="149"/>
      <c r="X514" s="149"/>
      <c r="Y514" s="149"/>
      <c r="Z514" s="149"/>
      <c r="AA514" s="149"/>
      <c r="AB514" s="149"/>
      <c r="AC514" s="149"/>
      <c r="AD514" s="149"/>
      <c r="AE514" s="149"/>
    </row>
    <row r="515" ht="12.75" customHeight="1">
      <c r="A515" s="149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  <c r="V515" s="149"/>
      <c r="W515" s="149"/>
      <c r="X515" s="149"/>
      <c r="Y515" s="149"/>
      <c r="Z515" s="149"/>
      <c r="AA515" s="149"/>
      <c r="AB515" s="149"/>
      <c r="AC515" s="149"/>
      <c r="AD515" s="149"/>
      <c r="AE515" s="149"/>
    </row>
    <row r="516" ht="12.75" customHeight="1">
      <c r="A516" s="149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49"/>
      <c r="R516" s="149"/>
      <c r="S516" s="149"/>
      <c r="T516" s="149"/>
      <c r="U516" s="149"/>
      <c r="V516" s="149"/>
      <c r="W516" s="149"/>
      <c r="X516" s="149"/>
      <c r="Y516" s="149"/>
      <c r="Z516" s="149"/>
      <c r="AA516" s="149"/>
      <c r="AB516" s="149"/>
      <c r="AC516" s="149"/>
      <c r="AD516" s="149"/>
      <c r="AE516" s="149"/>
    </row>
    <row r="517" ht="12.75" customHeight="1">
      <c r="A517" s="149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49"/>
      <c r="R517" s="149"/>
      <c r="S517" s="149"/>
      <c r="T517" s="149"/>
      <c r="U517" s="149"/>
      <c r="V517" s="149"/>
      <c r="W517" s="149"/>
      <c r="X517" s="149"/>
      <c r="Y517" s="149"/>
      <c r="Z517" s="149"/>
      <c r="AA517" s="149"/>
      <c r="AB517" s="149"/>
      <c r="AC517" s="149"/>
      <c r="AD517" s="149"/>
      <c r="AE517" s="149"/>
    </row>
    <row r="518" ht="12.75" customHeight="1">
      <c r="A518" s="149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49"/>
      <c r="R518" s="149"/>
      <c r="S518" s="149"/>
      <c r="T518" s="149"/>
      <c r="U518" s="149"/>
      <c r="V518" s="149"/>
      <c r="W518" s="149"/>
      <c r="X518" s="149"/>
      <c r="Y518" s="149"/>
      <c r="Z518" s="149"/>
      <c r="AA518" s="149"/>
      <c r="AB518" s="149"/>
      <c r="AC518" s="149"/>
      <c r="AD518" s="149"/>
      <c r="AE518" s="149"/>
    </row>
    <row r="519" ht="12.75" customHeight="1">
      <c r="A519" s="149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49"/>
      <c r="R519" s="149"/>
      <c r="S519" s="149"/>
      <c r="T519" s="149"/>
      <c r="U519" s="149"/>
      <c r="V519" s="149"/>
      <c r="W519" s="149"/>
      <c r="X519" s="149"/>
      <c r="Y519" s="149"/>
      <c r="Z519" s="149"/>
      <c r="AA519" s="149"/>
      <c r="AB519" s="149"/>
      <c r="AC519" s="149"/>
      <c r="AD519" s="149"/>
      <c r="AE519" s="149"/>
    </row>
    <row r="520" ht="12.75" customHeight="1">
      <c r="A520" s="149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49"/>
      <c r="R520" s="149"/>
      <c r="S520" s="149"/>
      <c r="T520" s="149"/>
      <c r="U520" s="149"/>
      <c r="V520" s="149"/>
      <c r="W520" s="149"/>
      <c r="X520" s="149"/>
      <c r="Y520" s="149"/>
      <c r="Z520" s="149"/>
      <c r="AA520" s="149"/>
      <c r="AB520" s="149"/>
      <c r="AC520" s="149"/>
      <c r="AD520" s="149"/>
      <c r="AE520" s="149"/>
    </row>
    <row r="521" ht="12.75" customHeight="1">
      <c r="A521" s="149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49"/>
      <c r="R521" s="149"/>
      <c r="S521" s="149"/>
      <c r="T521" s="149"/>
      <c r="U521" s="149"/>
      <c r="V521" s="149"/>
      <c r="W521" s="149"/>
      <c r="X521" s="149"/>
      <c r="Y521" s="149"/>
      <c r="Z521" s="149"/>
      <c r="AA521" s="149"/>
      <c r="AB521" s="149"/>
      <c r="AC521" s="149"/>
      <c r="AD521" s="149"/>
      <c r="AE521" s="149"/>
    </row>
    <row r="522" ht="12.75" customHeight="1">
      <c r="A522" s="149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49"/>
      <c r="R522" s="149"/>
      <c r="S522" s="149"/>
      <c r="T522" s="149"/>
      <c r="U522" s="149"/>
      <c r="V522" s="149"/>
      <c r="W522" s="149"/>
      <c r="X522" s="149"/>
      <c r="Y522" s="149"/>
      <c r="Z522" s="149"/>
      <c r="AA522" s="149"/>
      <c r="AB522" s="149"/>
      <c r="AC522" s="149"/>
      <c r="AD522" s="149"/>
      <c r="AE522" s="149"/>
    </row>
    <row r="523" ht="12.75" customHeight="1">
      <c r="A523" s="149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49"/>
      <c r="R523" s="149"/>
      <c r="S523" s="149"/>
      <c r="T523" s="149"/>
      <c r="U523" s="149"/>
      <c r="V523" s="149"/>
      <c r="W523" s="149"/>
      <c r="X523" s="149"/>
      <c r="Y523" s="149"/>
      <c r="Z523" s="149"/>
      <c r="AA523" s="149"/>
      <c r="AB523" s="149"/>
      <c r="AC523" s="149"/>
      <c r="AD523" s="149"/>
      <c r="AE523" s="149"/>
    </row>
    <row r="524" ht="12.75" customHeight="1">
      <c r="A524" s="149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49"/>
      <c r="R524" s="149"/>
      <c r="S524" s="149"/>
      <c r="T524" s="149"/>
      <c r="U524" s="149"/>
      <c r="V524" s="149"/>
      <c r="W524" s="149"/>
      <c r="X524" s="149"/>
      <c r="Y524" s="149"/>
      <c r="Z524" s="149"/>
      <c r="AA524" s="149"/>
      <c r="AB524" s="149"/>
      <c r="AC524" s="149"/>
      <c r="AD524" s="149"/>
      <c r="AE524" s="149"/>
    </row>
    <row r="525" ht="12.75" customHeight="1">
      <c r="A525" s="149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49"/>
      <c r="R525" s="149"/>
      <c r="S525" s="149"/>
      <c r="T525" s="149"/>
      <c r="U525" s="149"/>
      <c r="V525" s="149"/>
      <c r="W525" s="149"/>
      <c r="X525" s="149"/>
      <c r="Y525" s="149"/>
      <c r="Z525" s="149"/>
      <c r="AA525" s="149"/>
      <c r="AB525" s="149"/>
      <c r="AC525" s="149"/>
      <c r="AD525" s="149"/>
      <c r="AE525" s="149"/>
    </row>
    <row r="526" ht="12.75" customHeight="1">
      <c r="A526" s="149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49"/>
      <c r="R526" s="149"/>
      <c r="S526" s="149"/>
      <c r="T526" s="149"/>
      <c r="U526" s="149"/>
      <c r="V526" s="149"/>
      <c r="W526" s="149"/>
      <c r="X526" s="149"/>
      <c r="Y526" s="149"/>
      <c r="Z526" s="149"/>
      <c r="AA526" s="149"/>
      <c r="AB526" s="149"/>
      <c r="AC526" s="149"/>
      <c r="AD526" s="149"/>
      <c r="AE526" s="149"/>
    </row>
    <row r="527" ht="12.75" customHeight="1">
      <c r="A527" s="149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49"/>
      <c r="R527" s="149"/>
      <c r="S527" s="149"/>
      <c r="T527" s="149"/>
      <c r="U527" s="149"/>
      <c r="V527" s="149"/>
      <c r="W527" s="149"/>
      <c r="X527" s="149"/>
      <c r="Y527" s="149"/>
      <c r="Z527" s="149"/>
      <c r="AA527" s="149"/>
      <c r="AB527" s="149"/>
      <c r="AC527" s="149"/>
      <c r="AD527" s="149"/>
      <c r="AE527" s="149"/>
    </row>
    <row r="528" ht="12.75" customHeight="1">
      <c r="A528" s="149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49"/>
      <c r="R528" s="149"/>
      <c r="S528" s="149"/>
      <c r="T528" s="149"/>
      <c r="U528" s="149"/>
      <c r="V528" s="149"/>
      <c r="W528" s="149"/>
      <c r="X528" s="149"/>
      <c r="Y528" s="149"/>
      <c r="Z528" s="149"/>
      <c r="AA528" s="149"/>
      <c r="AB528" s="149"/>
      <c r="AC528" s="149"/>
      <c r="AD528" s="149"/>
      <c r="AE528" s="149"/>
    </row>
    <row r="529" ht="12.75" customHeight="1">
      <c r="A529" s="149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49"/>
      <c r="R529" s="149"/>
      <c r="S529" s="149"/>
      <c r="T529" s="149"/>
      <c r="U529" s="149"/>
      <c r="V529" s="149"/>
      <c r="W529" s="149"/>
      <c r="X529" s="149"/>
      <c r="Y529" s="149"/>
      <c r="Z529" s="149"/>
      <c r="AA529" s="149"/>
      <c r="AB529" s="149"/>
      <c r="AC529" s="149"/>
      <c r="AD529" s="149"/>
      <c r="AE529" s="149"/>
    </row>
    <row r="530" ht="12.75" customHeight="1">
      <c r="A530" s="149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49"/>
      <c r="R530" s="149"/>
      <c r="S530" s="149"/>
      <c r="T530" s="149"/>
      <c r="U530" s="149"/>
      <c r="V530" s="149"/>
      <c r="W530" s="149"/>
      <c r="X530" s="149"/>
      <c r="Y530" s="149"/>
      <c r="Z530" s="149"/>
      <c r="AA530" s="149"/>
      <c r="AB530" s="149"/>
      <c r="AC530" s="149"/>
      <c r="AD530" s="149"/>
      <c r="AE530" s="149"/>
    </row>
    <row r="531" ht="12.75" customHeight="1">
      <c r="A531" s="149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49"/>
      <c r="R531" s="149"/>
      <c r="S531" s="149"/>
      <c r="T531" s="149"/>
      <c r="U531" s="149"/>
      <c r="V531" s="149"/>
      <c r="W531" s="149"/>
      <c r="X531" s="149"/>
      <c r="Y531" s="149"/>
      <c r="Z531" s="149"/>
      <c r="AA531" s="149"/>
      <c r="AB531" s="149"/>
      <c r="AC531" s="149"/>
      <c r="AD531" s="149"/>
      <c r="AE531" s="149"/>
    </row>
    <row r="532" ht="12.75" customHeight="1">
      <c r="A532" s="149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49"/>
      <c r="R532" s="149"/>
      <c r="S532" s="149"/>
      <c r="T532" s="149"/>
      <c r="U532" s="149"/>
      <c r="V532" s="149"/>
      <c r="W532" s="149"/>
      <c r="X532" s="149"/>
      <c r="Y532" s="149"/>
      <c r="Z532" s="149"/>
      <c r="AA532" s="149"/>
      <c r="AB532" s="149"/>
      <c r="AC532" s="149"/>
      <c r="AD532" s="149"/>
      <c r="AE532" s="149"/>
    </row>
    <row r="533" ht="12.75" customHeight="1">
      <c r="A533" s="149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49"/>
      <c r="R533" s="149"/>
      <c r="S533" s="149"/>
      <c r="T533" s="149"/>
      <c r="U533" s="149"/>
      <c r="V533" s="149"/>
      <c r="W533" s="149"/>
      <c r="X533" s="149"/>
      <c r="Y533" s="149"/>
      <c r="Z533" s="149"/>
      <c r="AA533" s="149"/>
      <c r="AB533" s="149"/>
      <c r="AC533" s="149"/>
      <c r="AD533" s="149"/>
      <c r="AE533" s="149"/>
    </row>
    <row r="534" ht="12.75" customHeight="1">
      <c r="A534" s="149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  <c r="S534" s="149"/>
      <c r="T534" s="149"/>
      <c r="U534" s="149"/>
      <c r="V534" s="149"/>
      <c r="W534" s="149"/>
      <c r="X534" s="149"/>
      <c r="Y534" s="149"/>
      <c r="Z534" s="149"/>
      <c r="AA534" s="149"/>
      <c r="AB534" s="149"/>
      <c r="AC534" s="149"/>
      <c r="AD534" s="149"/>
      <c r="AE534" s="149"/>
    </row>
    <row r="535" ht="12.75" customHeight="1">
      <c r="A535" s="149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  <c r="V535" s="149"/>
      <c r="W535" s="149"/>
      <c r="X535" s="149"/>
      <c r="Y535" s="149"/>
      <c r="Z535" s="149"/>
      <c r="AA535" s="149"/>
      <c r="AB535" s="149"/>
      <c r="AC535" s="149"/>
      <c r="AD535" s="149"/>
      <c r="AE535" s="149"/>
    </row>
    <row r="536" ht="12.75" customHeight="1">
      <c r="A536" s="149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  <c r="S536" s="149"/>
      <c r="T536" s="149"/>
      <c r="U536" s="149"/>
      <c r="V536" s="149"/>
      <c r="W536" s="149"/>
      <c r="X536" s="149"/>
      <c r="Y536" s="149"/>
      <c r="Z536" s="149"/>
      <c r="AA536" s="149"/>
      <c r="AB536" s="149"/>
      <c r="AC536" s="149"/>
      <c r="AD536" s="149"/>
      <c r="AE536" s="149"/>
    </row>
    <row r="537" ht="12.75" customHeight="1">
      <c r="A537" s="149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  <c r="S537" s="149"/>
      <c r="T537" s="149"/>
      <c r="U537" s="149"/>
      <c r="V537" s="149"/>
      <c r="W537" s="149"/>
      <c r="X537" s="149"/>
      <c r="Y537" s="149"/>
      <c r="Z537" s="149"/>
      <c r="AA537" s="149"/>
      <c r="AB537" s="149"/>
      <c r="AC537" s="149"/>
      <c r="AD537" s="149"/>
      <c r="AE537" s="149"/>
    </row>
    <row r="538" ht="12.75" customHeight="1">
      <c r="A538" s="149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49"/>
      <c r="R538" s="149"/>
      <c r="S538" s="149"/>
      <c r="T538" s="149"/>
      <c r="U538" s="149"/>
      <c r="V538" s="149"/>
      <c r="W538" s="149"/>
      <c r="X538" s="149"/>
      <c r="Y538" s="149"/>
      <c r="Z538" s="149"/>
      <c r="AA538" s="149"/>
      <c r="AB538" s="149"/>
      <c r="AC538" s="149"/>
      <c r="AD538" s="149"/>
      <c r="AE538" s="149"/>
    </row>
    <row r="539" ht="12.75" customHeight="1">
      <c r="A539" s="149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49"/>
      <c r="R539" s="149"/>
      <c r="S539" s="149"/>
      <c r="T539" s="149"/>
      <c r="U539" s="149"/>
      <c r="V539" s="149"/>
      <c r="W539" s="149"/>
      <c r="X539" s="149"/>
      <c r="Y539" s="149"/>
      <c r="Z539" s="149"/>
      <c r="AA539" s="149"/>
      <c r="AB539" s="149"/>
      <c r="AC539" s="149"/>
      <c r="AD539" s="149"/>
      <c r="AE539" s="149"/>
    </row>
    <row r="540" ht="12.75" customHeight="1">
      <c r="A540" s="149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49"/>
      <c r="R540" s="149"/>
      <c r="S540" s="149"/>
      <c r="T540" s="149"/>
      <c r="U540" s="149"/>
      <c r="V540" s="149"/>
      <c r="W540" s="149"/>
      <c r="X540" s="149"/>
      <c r="Y540" s="149"/>
      <c r="Z540" s="149"/>
      <c r="AA540" s="149"/>
      <c r="AB540" s="149"/>
      <c r="AC540" s="149"/>
      <c r="AD540" s="149"/>
      <c r="AE540" s="149"/>
    </row>
    <row r="541" ht="12.75" customHeight="1">
      <c r="A541" s="149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49"/>
      <c r="R541" s="149"/>
      <c r="S541" s="149"/>
      <c r="T541" s="149"/>
      <c r="U541" s="149"/>
      <c r="V541" s="149"/>
      <c r="W541" s="149"/>
      <c r="X541" s="149"/>
      <c r="Y541" s="149"/>
      <c r="Z541" s="149"/>
      <c r="AA541" s="149"/>
      <c r="AB541" s="149"/>
      <c r="AC541" s="149"/>
      <c r="AD541" s="149"/>
      <c r="AE541" s="149"/>
    </row>
    <row r="542" ht="12.75" customHeight="1">
      <c r="A542" s="149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  <c r="S542" s="149"/>
      <c r="T542" s="149"/>
      <c r="U542" s="149"/>
      <c r="V542" s="149"/>
      <c r="W542" s="149"/>
      <c r="X542" s="149"/>
      <c r="Y542" s="149"/>
      <c r="Z542" s="149"/>
      <c r="AA542" s="149"/>
      <c r="AB542" s="149"/>
      <c r="AC542" s="149"/>
      <c r="AD542" s="149"/>
      <c r="AE542" s="149"/>
    </row>
    <row r="543" ht="12.75" customHeight="1">
      <c r="A543" s="149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  <c r="S543" s="149"/>
      <c r="T543" s="149"/>
      <c r="U543" s="149"/>
      <c r="V543" s="149"/>
      <c r="W543" s="149"/>
      <c r="X543" s="149"/>
      <c r="Y543" s="149"/>
      <c r="Z543" s="149"/>
      <c r="AA543" s="149"/>
      <c r="AB543" s="149"/>
      <c r="AC543" s="149"/>
      <c r="AD543" s="149"/>
      <c r="AE543" s="149"/>
    </row>
    <row r="544" ht="12.75" customHeight="1">
      <c r="A544" s="149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  <c r="S544" s="149"/>
      <c r="T544" s="149"/>
      <c r="U544" s="149"/>
      <c r="V544" s="149"/>
      <c r="W544" s="149"/>
      <c r="X544" s="149"/>
      <c r="Y544" s="149"/>
      <c r="Z544" s="149"/>
      <c r="AA544" s="149"/>
      <c r="AB544" s="149"/>
      <c r="AC544" s="149"/>
      <c r="AD544" s="149"/>
      <c r="AE544" s="149"/>
    </row>
    <row r="545" ht="12.75" customHeight="1">
      <c r="A545" s="149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49"/>
      <c r="R545" s="149"/>
      <c r="S545" s="149"/>
      <c r="T545" s="149"/>
      <c r="U545" s="149"/>
      <c r="V545" s="149"/>
      <c r="W545" s="149"/>
      <c r="X545" s="149"/>
      <c r="Y545" s="149"/>
      <c r="Z545" s="149"/>
      <c r="AA545" s="149"/>
      <c r="AB545" s="149"/>
      <c r="AC545" s="149"/>
      <c r="AD545" s="149"/>
      <c r="AE545" s="149"/>
    </row>
    <row r="546" ht="12.75" customHeight="1">
      <c r="A546" s="149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49"/>
      <c r="R546" s="149"/>
      <c r="S546" s="149"/>
      <c r="T546" s="149"/>
      <c r="U546" s="149"/>
      <c r="V546" s="149"/>
      <c r="W546" s="149"/>
      <c r="X546" s="149"/>
      <c r="Y546" s="149"/>
      <c r="Z546" s="149"/>
      <c r="AA546" s="149"/>
      <c r="AB546" s="149"/>
      <c r="AC546" s="149"/>
      <c r="AD546" s="149"/>
      <c r="AE546" s="149"/>
    </row>
    <row r="547" ht="12.75" customHeight="1">
      <c r="A547" s="149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49"/>
      <c r="R547" s="149"/>
      <c r="S547" s="149"/>
      <c r="T547" s="149"/>
      <c r="U547" s="149"/>
      <c r="V547" s="149"/>
      <c r="W547" s="149"/>
      <c r="X547" s="149"/>
      <c r="Y547" s="149"/>
      <c r="Z547" s="149"/>
      <c r="AA547" s="149"/>
      <c r="AB547" s="149"/>
      <c r="AC547" s="149"/>
      <c r="AD547" s="149"/>
      <c r="AE547" s="149"/>
    </row>
    <row r="548" ht="12.75" customHeight="1">
      <c r="A548" s="149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49"/>
      <c r="R548" s="149"/>
      <c r="S548" s="149"/>
      <c r="T548" s="149"/>
      <c r="U548" s="149"/>
      <c r="V548" s="149"/>
      <c r="W548" s="149"/>
      <c r="X548" s="149"/>
      <c r="Y548" s="149"/>
      <c r="Z548" s="149"/>
      <c r="AA548" s="149"/>
      <c r="AB548" s="149"/>
      <c r="AC548" s="149"/>
      <c r="AD548" s="149"/>
      <c r="AE548" s="149"/>
    </row>
    <row r="549" ht="12.75" customHeight="1">
      <c r="A549" s="149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49"/>
      <c r="R549" s="149"/>
      <c r="S549" s="149"/>
      <c r="T549" s="149"/>
      <c r="U549" s="149"/>
      <c r="V549" s="149"/>
      <c r="W549" s="149"/>
      <c r="X549" s="149"/>
      <c r="Y549" s="149"/>
      <c r="Z549" s="149"/>
      <c r="AA549" s="149"/>
      <c r="AB549" s="149"/>
      <c r="AC549" s="149"/>
      <c r="AD549" s="149"/>
      <c r="AE549" s="149"/>
    </row>
    <row r="550" ht="12.75" customHeight="1">
      <c r="A550" s="149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49"/>
      <c r="R550" s="149"/>
      <c r="S550" s="149"/>
      <c r="T550" s="149"/>
      <c r="U550" s="149"/>
      <c r="V550" s="149"/>
      <c r="W550" s="149"/>
      <c r="X550" s="149"/>
      <c r="Y550" s="149"/>
      <c r="Z550" s="149"/>
      <c r="AA550" s="149"/>
      <c r="AB550" s="149"/>
      <c r="AC550" s="149"/>
      <c r="AD550" s="149"/>
      <c r="AE550" s="149"/>
    </row>
    <row r="551" ht="12.75" customHeight="1">
      <c r="A551" s="149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49"/>
      <c r="R551" s="149"/>
      <c r="S551" s="149"/>
      <c r="T551" s="149"/>
      <c r="U551" s="149"/>
      <c r="V551" s="149"/>
      <c r="W551" s="149"/>
      <c r="X551" s="149"/>
      <c r="Y551" s="149"/>
      <c r="Z551" s="149"/>
      <c r="AA551" s="149"/>
      <c r="AB551" s="149"/>
      <c r="AC551" s="149"/>
      <c r="AD551" s="149"/>
      <c r="AE551" s="149"/>
    </row>
    <row r="552" ht="12.75" customHeight="1">
      <c r="A552" s="149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149"/>
      <c r="S552" s="149"/>
      <c r="T552" s="149"/>
      <c r="U552" s="149"/>
      <c r="V552" s="149"/>
      <c r="W552" s="149"/>
      <c r="X552" s="149"/>
      <c r="Y552" s="149"/>
      <c r="Z552" s="149"/>
      <c r="AA552" s="149"/>
      <c r="AB552" s="149"/>
      <c r="AC552" s="149"/>
      <c r="AD552" s="149"/>
      <c r="AE552" s="149"/>
    </row>
    <row r="553" ht="12.75" customHeight="1">
      <c r="A553" s="149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49"/>
      <c r="R553" s="149"/>
      <c r="S553" s="149"/>
      <c r="T553" s="149"/>
      <c r="U553" s="149"/>
      <c r="V553" s="149"/>
      <c r="W553" s="149"/>
      <c r="X553" s="149"/>
      <c r="Y553" s="149"/>
      <c r="Z553" s="149"/>
      <c r="AA553" s="149"/>
      <c r="AB553" s="149"/>
      <c r="AC553" s="149"/>
      <c r="AD553" s="149"/>
      <c r="AE553" s="149"/>
    </row>
    <row r="554" ht="12.75" customHeight="1">
      <c r="A554" s="149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49"/>
      <c r="R554" s="149"/>
      <c r="S554" s="149"/>
      <c r="T554" s="149"/>
      <c r="U554" s="149"/>
      <c r="V554" s="149"/>
      <c r="W554" s="149"/>
      <c r="X554" s="149"/>
      <c r="Y554" s="149"/>
      <c r="Z554" s="149"/>
      <c r="AA554" s="149"/>
      <c r="AB554" s="149"/>
      <c r="AC554" s="149"/>
      <c r="AD554" s="149"/>
      <c r="AE554" s="149"/>
    </row>
    <row r="555" ht="12.75" customHeight="1">
      <c r="A555" s="149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49"/>
      <c r="R555" s="149"/>
      <c r="S555" s="149"/>
      <c r="T555" s="149"/>
      <c r="U555" s="149"/>
      <c r="V555" s="149"/>
      <c r="W555" s="149"/>
      <c r="X555" s="149"/>
      <c r="Y555" s="149"/>
      <c r="Z555" s="149"/>
      <c r="AA555" s="149"/>
      <c r="AB555" s="149"/>
      <c r="AC555" s="149"/>
      <c r="AD555" s="149"/>
      <c r="AE555" s="149"/>
    </row>
    <row r="556" ht="12.75" customHeight="1">
      <c r="A556" s="149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49"/>
      <c r="R556" s="149"/>
      <c r="S556" s="149"/>
      <c r="T556" s="149"/>
      <c r="U556" s="149"/>
      <c r="V556" s="149"/>
      <c r="W556" s="149"/>
      <c r="X556" s="149"/>
      <c r="Y556" s="149"/>
      <c r="Z556" s="149"/>
      <c r="AA556" s="149"/>
      <c r="AB556" s="149"/>
      <c r="AC556" s="149"/>
      <c r="AD556" s="149"/>
      <c r="AE556" s="149"/>
    </row>
    <row r="557" ht="12.75" customHeight="1">
      <c r="A557" s="149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49"/>
      <c r="R557" s="149"/>
      <c r="S557" s="149"/>
      <c r="T557" s="149"/>
      <c r="U557" s="149"/>
      <c r="V557" s="149"/>
      <c r="W557" s="149"/>
      <c r="X557" s="149"/>
      <c r="Y557" s="149"/>
      <c r="Z557" s="149"/>
      <c r="AA557" s="149"/>
      <c r="AB557" s="149"/>
      <c r="AC557" s="149"/>
      <c r="AD557" s="149"/>
      <c r="AE557" s="149"/>
    </row>
    <row r="558" ht="12.75" customHeight="1">
      <c r="A558" s="149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  <c r="S558" s="149"/>
      <c r="T558" s="149"/>
      <c r="U558" s="149"/>
      <c r="V558" s="149"/>
      <c r="W558" s="149"/>
      <c r="X558" s="149"/>
      <c r="Y558" s="149"/>
      <c r="Z558" s="149"/>
      <c r="AA558" s="149"/>
      <c r="AB558" s="149"/>
      <c r="AC558" s="149"/>
      <c r="AD558" s="149"/>
      <c r="AE558" s="149"/>
    </row>
    <row r="559" ht="12.75" customHeight="1">
      <c r="A559" s="149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49"/>
      <c r="R559" s="149"/>
      <c r="S559" s="149"/>
      <c r="T559" s="149"/>
      <c r="U559" s="149"/>
      <c r="V559" s="149"/>
      <c r="W559" s="149"/>
      <c r="X559" s="149"/>
      <c r="Y559" s="149"/>
      <c r="Z559" s="149"/>
      <c r="AA559" s="149"/>
      <c r="AB559" s="149"/>
      <c r="AC559" s="149"/>
      <c r="AD559" s="149"/>
      <c r="AE559" s="149"/>
    </row>
    <row r="560" ht="12.75" customHeight="1">
      <c r="A560" s="149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49"/>
      <c r="R560" s="149"/>
      <c r="S560" s="149"/>
      <c r="T560" s="149"/>
      <c r="U560" s="149"/>
      <c r="V560" s="149"/>
      <c r="W560" s="149"/>
      <c r="X560" s="149"/>
      <c r="Y560" s="149"/>
      <c r="Z560" s="149"/>
      <c r="AA560" s="149"/>
      <c r="AB560" s="149"/>
      <c r="AC560" s="149"/>
      <c r="AD560" s="149"/>
      <c r="AE560" s="149"/>
    </row>
    <row r="561" ht="12.75" customHeight="1">
      <c r="A561" s="149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49"/>
      <c r="R561" s="149"/>
      <c r="S561" s="149"/>
      <c r="T561" s="149"/>
      <c r="U561" s="149"/>
      <c r="V561" s="149"/>
      <c r="W561" s="149"/>
      <c r="X561" s="149"/>
      <c r="Y561" s="149"/>
      <c r="Z561" s="149"/>
      <c r="AA561" s="149"/>
      <c r="AB561" s="149"/>
      <c r="AC561" s="149"/>
      <c r="AD561" s="149"/>
      <c r="AE561" s="149"/>
    </row>
    <row r="562" ht="12.75" customHeight="1">
      <c r="A562" s="149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49"/>
      <c r="R562" s="149"/>
      <c r="S562" s="149"/>
      <c r="T562" s="149"/>
      <c r="U562" s="149"/>
      <c r="V562" s="149"/>
      <c r="W562" s="149"/>
      <c r="X562" s="149"/>
      <c r="Y562" s="149"/>
      <c r="Z562" s="149"/>
      <c r="AA562" s="149"/>
      <c r="AB562" s="149"/>
      <c r="AC562" s="149"/>
      <c r="AD562" s="149"/>
      <c r="AE562" s="149"/>
    </row>
    <row r="563" ht="12.75" customHeight="1">
      <c r="A563" s="149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  <c r="V563" s="149"/>
      <c r="W563" s="149"/>
      <c r="X563" s="149"/>
      <c r="Y563" s="149"/>
      <c r="Z563" s="149"/>
      <c r="AA563" s="149"/>
      <c r="AB563" s="149"/>
      <c r="AC563" s="149"/>
      <c r="AD563" s="149"/>
      <c r="AE563" s="149"/>
    </row>
    <row r="564" ht="12.75" customHeight="1">
      <c r="A564" s="149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49"/>
      <c r="R564" s="149"/>
      <c r="S564" s="149"/>
      <c r="T564" s="149"/>
      <c r="U564" s="149"/>
      <c r="V564" s="149"/>
      <c r="W564" s="149"/>
      <c r="X564" s="149"/>
      <c r="Y564" s="149"/>
      <c r="Z564" s="149"/>
      <c r="AA564" s="149"/>
      <c r="AB564" s="149"/>
      <c r="AC564" s="149"/>
      <c r="AD564" s="149"/>
      <c r="AE564" s="149"/>
    </row>
    <row r="565" ht="12.75" customHeight="1">
      <c r="A565" s="149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49"/>
      <c r="R565" s="149"/>
      <c r="S565" s="149"/>
      <c r="T565" s="149"/>
      <c r="U565" s="149"/>
      <c r="V565" s="149"/>
      <c r="W565" s="149"/>
      <c r="X565" s="149"/>
      <c r="Y565" s="149"/>
      <c r="Z565" s="149"/>
      <c r="AA565" s="149"/>
      <c r="AB565" s="149"/>
      <c r="AC565" s="149"/>
      <c r="AD565" s="149"/>
      <c r="AE565" s="149"/>
    </row>
    <row r="566" ht="12.75" customHeight="1">
      <c r="A566" s="149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49"/>
      <c r="R566" s="149"/>
      <c r="S566" s="149"/>
      <c r="T566" s="149"/>
      <c r="U566" s="149"/>
      <c r="V566" s="149"/>
      <c r="W566" s="149"/>
      <c r="X566" s="149"/>
      <c r="Y566" s="149"/>
      <c r="Z566" s="149"/>
      <c r="AA566" s="149"/>
      <c r="AB566" s="149"/>
      <c r="AC566" s="149"/>
      <c r="AD566" s="149"/>
      <c r="AE566" s="149"/>
    </row>
    <row r="567" ht="12.75" customHeight="1">
      <c r="A567" s="149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  <c r="S567" s="149"/>
      <c r="T567" s="149"/>
      <c r="U567" s="149"/>
      <c r="V567" s="149"/>
      <c r="W567" s="149"/>
      <c r="X567" s="149"/>
      <c r="Y567" s="149"/>
      <c r="Z567" s="149"/>
      <c r="AA567" s="149"/>
      <c r="AB567" s="149"/>
      <c r="AC567" s="149"/>
      <c r="AD567" s="149"/>
      <c r="AE567" s="149"/>
    </row>
    <row r="568" ht="12.75" customHeight="1">
      <c r="A568" s="149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49"/>
      <c r="R568" s="149"/>
      <c r="S568" s="149"/>
      <c r="T568" s="149"/>
      <c r="U568" s="149"/>
      <c r="V568" s="149"/>
      <c r="W568" s="149"/>
      <c r="X568" s="149"/>
      <c r="Y568" s="149"/>
      <c r="Z568" s="149"/>
      <c r="AA568" s="149"/>
      <c r="AB568" s="149"/>
      <c r="AC568" s="149"/>
      <c r="AD568" s="149"/>
      <c r="AE568" s="149"/>
    </row>
    <row r="569" ht="12.75" customHeight="1">
      <c r="A569" s="149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49"/>
      <c r="R569" s="149"/>
      <c r="S569" s="149"/>
      <c r="T569" s="149"/>
      <c r="U569" s="149"/>
      <c r="V569" s="149"/>
      <c r="W569" s="149"/>
      <c r="X569" s="149"/>
      <c r="Y569" s="149"/>
      <c r="Z569" s="149"/>
      <c r="AA569" s="149"/>
      <c r="AB569" s="149"/>
      <c r="AC569" s="149"/>
      <c r="AD569" s="149"/>
      <c r="AE569" s="149"/>
    </row>
    <row r="570" ht="12.75" customHeight="1">
      <c r="A570" s="149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49"/>
      <c r="R570" s="149"/>
      <c r="S570" s="149"/>
      <c r="T570" s="149"/>
      <c r="U570" s="149"/>
      <c r="V570" s="149"/>
      <c r="W570" s="149"/>
      <c r="X570" s="149"/>
      <c r="Y570" s="149"/>
      <c r="Z570" s="149"/>
      <c r="AA570" s="149"/>
      <c r="AB570" s="149"/>
      <c r="AC570" s="149"/>
      <c r="AD570" s="149"/>
      <c r="AE570" s="149"/>
    </row>
    <row r="571" ht="12.75" customHeight="1">
      <c r="A571" s="149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49"/>
      <c r="R571" s="149"/>
      <c r="S571" s="149"/>
      <c r="T571" s="149"/>
      <c r="U571" s="149"/>
      <c r="V571" s="149"/>
      <c r="W571" s="149"/>
      <c r="X571" s="149"/>
      <c r="Y571" s="149"/>
      <c r="Z571" s="149"/>
      <c r="AA571" s="149"/>
      <c r="AB571" s="149"/>
      <c r="AC571" s="149"/>
      <c r="AD571" s="149"/>
      <c r="AE571" s="149"/>
    </row>
    <row r="572" ht="12.75" customHeight="1">
      <c r="A572" s="149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49"/>
      <c r="R572" s="149"/>
      <c r="S572" s="149"/>
      <c r="T572" s="149"/>
      <c r="U572" s="149"/>
      <c r="V572" s="149"/>
      <c r="W572" s="149"/>
      <c r="X572" s="149"/>
      <c r="Y572" s="149"/>
      <c r="Z572" s="149"/>
      <c r="AA572" s="149"/>
      <c r="AB572" s="149"/>
      <c r="AC572" s="149"/>
      <c r="AD572" s="149"/>
      <c r="AE572" s="149"/>
    </row>
    <row r="573" ht="12.75" customHeight="1">
      <c r="A573" s="149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49"/>
      <c r="R573" s="149"/>
      <c r="S573" s="149"/>
      <c r="T573" s="149"/>
      <c r="U573" s="149"/>
      <c r="V573" s="149"/>
      <c r="W573" s="149"/>
      <c r="X573" s="149"/>
      <c r="Y573" s="149"/>
      <c r="Z573" s="149"/>
      <c r="AA573" s="149"/>
      <c r="AB573" s="149"/>
      <c r="AC573" s="149"/>
      <c r="AD573" s="149"/>
      <c r="AE573" s="149"/>
    </row>
    <row r="574" ht="12.75" customHeight="1">
      <c r="A574" s="149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49"/>
      <c r="R574" s="149"/>
      <c r="S574" s="149"/>
      <c r="T574" s="149"/>
      <c r="U574" s="149"/>
      <c r="V574" s="149"/>
      <c r="W574" s="149"/>
      <c r="X574" s="149"/>
      <c r="Y574" s="149"/>
      <c r="Z574" s="149"/>
      <c r="AA574" s="149"/>
      <c r="AB574" s="149"/>
      <c r="AC574" s="149"/>
      <c r="AD574" s="149"/>
      <c r="AE574" s="149"/>
    </row>
    <row r="575" ht="12.75" customHeight="1">
      <c r="A575" s="149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49"/>
      <c r="R575" s="149"/>
      <c r="S575" s="149"/>
      <c r="T575" s="149"/>
      <c r="U575" s="149"/>
      <c r="V575" s="149"/>
      <c r="W575" s="149"/>
      <c r="X575" s="149"/>
      <c r="Y575" s="149"/>
      <c r="Z575" s="149"/>
      <c r="AA575" s="149"/>
      <c r="AB575" s="149"/>
      <c r="AC575" s="149"/>
      <c r="AD575" s="149"/>
      <c r="AE575" s="149"/>
    </row>
    <row r="576" ht="12.75" customHeight="1">
      <c r="A576" s="149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49"/>
      <c r="R576" s="149"/>
      <c r="S576" s="149"/>
      <c r="T576" s="149"/>
      <c r="U576" s="149"/>
      <c r="V576" s="149"/>
      <c r="W576" s="149"/>
      <c r="X576" s="149"/>
      <c r="Y576" s="149"/>
      <c r="Z576" s="149"/>
      <c r="AA576" s="149"/>
      <c r="AB576" s="149"/>
      <c r="AC576" s="149"/>
      <c r="AD576" s="149"/>
      <c r="AE576" s="149"/>
    </row>
    <row r="577" ht="12.75" customHeight="1">
      <c r="A577" s="149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49"/>
      <c r="R577" s="149"/>
      <c r="S577" s="149"/>
      <c r="T577" s="149"/>
      <c r="U577" s="149"/>
      <c r="V577" s="149"/>
      <c r="W577" s="149"/>
      <c r="X577" s="149"/>
      <c r="Y577" s="149"/>
      <c r="Z577" s="149"/>
      <c r="AA577" s="149"/>
      <c r="AB577" s="149"/>
      <c r="AC577" s="149"/>
      <c r="AD577" s="149"/>
      <c r="AE577" s="149"/>
    </row>
    <row r="578" ht="12.75" customHeight="1">
      <c r="A578" s="149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49"/>
      <c r="R578" s="149"/>
      <c r="S578" s="149"/>
      <c r="T578" s="149"/>
      <c r="U578" s="149"/>
      <c r="V578" s="149"/>
      <c r="W578" s="149"/>
      <c r="X578" s="149"/>
      <c r="Y578" s="149"/>
      <c r="Z578" s="149"/>
      <c r="AA578" s="149"/>
      <c r="AB578" s="149"/>
      <c r="AC578" s="149"/>
      <c r="AD578" s="149"/>
      <c r="AE578" s="149"/>
    </row>
    <row r="579" ht="12.75" customHeight="1">
      <c r="A579" s="149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49"/>
      <c r="R579" s="149"/>
      <c r="S579" s="149"/>
      <c r="T579" s="149"/>
      <c r="U579" s="149"/>
      <c r="V579" s="149"/>
      <c r="W579" s="149"/>
      <c r="X579" s="149"/>
      <c r="Y579" s="149"/>
      <c r="Z579" s="149"/>
      <c r="AA579" s="149"/>
      <c r="AB579" s="149"/>
      <c r="AC579" s="149"/>
      <c r="AD579" s="149"/>
      <c r="AE579" s="149"/>
    </row>
    <row r="580" ht="12.75" customHeight="1">
      <c r="A580" s="149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49"/>
      <c r="R580" s="149"/>
      <c r="S580" s="149"/>
      <c r="T580" s="149"/>
      <c r="U580" s="149"/>
      <c r="V580" s="149"/>
      <c r="W580" s="149"/>
      <c r="X580" s="149"/>
      <c r="Y580" s="149"/>
      <c r="Z580" s="149"/>
      <c r="AA580" s="149"/>
      <c r="AB580" s="149"/>
      <c r="AC580" s="149"/>
      <c r="AD580" s="149"/>
      <c r="AE580" s="149"/>
    </row>
    <row r="581" ht="12.75" customHeight="1">
      <c r="A581" s="149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49"/>
      <c r="R581" s="149"/>
      <c r="S581" s="149"/>
      <c r="T581" s="149"/>
      <c r="U581" s="149"/>
      <c r="V581" s="149"/>
      <c r="W581" s="149"/>
      <c r="X581" s="149"/>
      <c r="Y581" s="149"/>
      <c r="Z581" s="149"/>
      <c r="AA581" s="149"/>
      <c r="AB581" s="149"/>
      <c r="AC581" s="149"/>
      <c r="AD581" s="149"/>
      <c r="AE581" s="149"/>
    </row>
    <row r="582" ht="12.75" customHeight="1">
      <c r="A582" s="149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  <c r="S582" s="149"/>
      <c r="T582" s="149"/>
      <c r="U582" s="149"/>
      <c r="V582" s="149"/>
      <c r="W582" s="149"/>
      <c r="X582" s="149"/>
      <c r="Y582" s="149"/>
      <c r="Z582" s="149"/>
      <c r="AA582" s="149"/>
      <c r="AB582" s="149"/>
      <c r="AC582" s="149"/>
      <c r="AD582" s="149"/>
      <c r="AE582" s="149"/>
    </row>
    <row r="583" ht="12.75" customHeight="1">
      <c r="A583" s="149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  <c r="S583" s="149"/>
      <c r="T583" s="149"/>
      <c r="U583" s="149"/>
      <c r="V583" s="149"/>
      <c r="W583" s="149"/>
      <c r="X583" s="149"/>
      <c r="Y583" s="149"/>
      <c r="Z583" s="149"/>
      <c r="AA583" s="149"/>
      <c r="AB583" s="149"/>
      <c r="AC583" s="149"/>
      <c r="AD583" s="149"/>
      <c r="AE583" s="149"/>
    </row>
    <row r="584" ht="12.75" customHeight="1">
      <c r="A584" s="149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49"/>
      <c r="R584" s="149"/>
      <c r="S584" s="149"/>
      <c r="T584" s="149"/>
      <c r="U584" s="149"/>
      <c r="V584" s="149"/>
      <c r="W584" s="149"/>
      <c r="X584" s="149"/>
      <c r="Y584" s="149"/>
      <c r="Z584" s="149"/>
      <c r="AA584" s="149"/>
      <c r="AB584" s="149"/>
      <c r="AC584" s="149"/>
      <c r="AD584" s="149"/>
      <c r="AE584" s="149"/>
    </row>
    <row r="585" ht="12.75" customHeight="1">
      <c r="A585" s="149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49"/>
      <c r="R585" s="149"/>
      <c r="S585" s="149"/>
      <c r="T585" s="149"/>
      <c r="U585" s="149"/>
      <c r="V585" s="149"/>
      <c r="W585" s="149"/>
      <c r="X585" s="149"/>
      <c r="Y585" s="149"/>
      <c r="Z585" s="149"/>
      <c r="AA585" s="149"/>
      <c r="AB585" s="149"/>
      <c r="AC585" s="149"/>
      <c r="AD585" s="149"/>
      <c r="AE585" s="149"/>
    </row>
    <row r="586" ht="12.75" customHeight="1">
      <c r="A586" s="149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49"/>
      <c r="R586" s="149"/>
      <c r="S586" s="149"/>
      <c r="T586" s="149"/>
      <c r="U586" s="149"/>
      <c r="V586" s="149"/>
      <c r="W586" s="149"/>
      <c r="X586" s="149"/>
      <c r="Y586" s="149"/>
      <c r="Z586" s="149"/>
      <c r="AA586" s="149"/>
      <c r="AB586" s="149"/>
      <c r="AC586" s="149"/>
      <c r="AD586" s="149"/>
      <c r="AE586" s="149"/>
    </row>
    <row r="587" ht="12.75" customHeight="1">
      <c r="A587" s="149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49"/>
      <c r="R587" s="149"/>
      <c r="S587" s="149"/>
      <c r="T587" s="149"/>
      <c r="U587" s="149"/>
      <c r="V587" s="149"/>
      <c r="W587" s="149"/>
      <c r="X587" s="149"/>
      <c r="Y587" s="149"/>
      <c r="Z587" s="149"/>
      <c r="AA587" s="149"/>
      <c r="AB587" s="149"/>
      <c r="AC587" s="149"/>
      <c r="AD587" s="149"/>
      <c r="AE587" s="149"/>
    </row>
    <row r="588" ht="12.75" customHeight="1">
      <c r="A588" s="149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49"/>
      <c r="R588" s="149"/>
      <c r="S588" s="149"/>
      <c r="T588" s="149"/>
      <c r="U588" s="149"/>
      <c r="V588" s="149"/>
      <c r="W588" s="149"/>
      <c r="X588" s="149"/>
      <c r="Y588" s="149"/>
      <c r="Z588" s="149"/>
      <c r="AA588" s="149"/>
      <c r="AB588" s="149"/>
      <c r="AC588" s="149"/>
      <c r="AD588" s="149"/>
      <c r="AE588" s="149"/>
    </row>
    <row r="589" ht="12.75" customHeight="1">
      <c r="A589" s="149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  <c r="S589" s="149"/>
      <c r="T589" s="149"/>
      <c r="U589" s="149"/>
      <c r="V589" s="149"/>
      <c r="W589" s="149"/>
      <c r="X589" s="149"/>
      <c r="Y589" s="149"/>
      <c r="Z589" s="149"/>
      <c r="AA589" s="149"/>
      <c r="AB589" s="149"/>
      <c r="AC589" s="149"/>
      <c r="AD589" s="149"/>
      <c r="AE589" s="149"/>
    </row>
    <row r="590" ht="12.75" customHeight="1">
      <c r="A590" s="149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49"/>
      <c r="R590" s="149"/>
      <c r="S590" s="149"/>
      <c r="T590" s="149"/>
      <c r="U590" s="149"/>
      <c r="V590" s="149"/>
      <c r="W590" s="149"/>
      <c r="X590" s="149"/>
      <c r="Y590" s="149"/>
      <c r="Z590" s="149"/>
      <c r="AA590" s="149"/>
      <c r="AB590" s="149"/>
      <c r="AC590" s="149"/>
      <c r="AD590" s="149"/>
      <c r="AE590" s="149"/>
    </row>
    <row r="591" ht="12.75" customHeight="1">
      <c r="A591" s="149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  <c r="S591" s="149"/>
      <c r="T591" s="149"/>
      <c r="U591" s="149"/>
      <c r="V591" s="149"/>
      <c r="W591" s="149"/>
      <c r="X591" s="149"/>
      <c r="Y591" s="149"/>
      <c r="Z591" s="149"/>
      <c r="AA591" s="149"/>
      <c r="AB591" s="149"/>
      <c r="AC591" s="149"/>
      <c r="AD591" s="149"/>
      <c r="AE591" s="149"/>
    </row>
    <row r="592" ht="12.75" customHeight="1">
      <c r="A592" s="149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49"/>
      <c r="R592" s="149"/>
      <c r="S592" s="149"/>
      <c r="T592" s="149"/>
      <c r="U592" s="149"/>
      <c r="V592" s="149"/>
      <c r="W592" s="149"/>
      <c r="X592" s="149"/>
      <c r="Y592" s="149"/>
      <c r="Z592" s="149"/>
      <c r="AA592" s="149"/>
      <c r="AB592" s="149"/>
      <c r="AC592" s="149"/>
      <c r="AD592" s="149"/>
      <c r="AE592" s="149"/>
    </row>
    <row r="593" ht="12.75" customHeight="1">
      <c r="A593" s="149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49"/>
      <c r="R593" s="149"/>
      <c r="S593" s="149"/>
      <c r="T593" s="149"/>
      <c r="U593" s="149"/>
      <c r="V593" s="149"/>
      <c r="W593" s="149"/>
      <c r="X593" s="149"/>
      <c r="Y593" s="149"/>
      <c r="Z593" s="149"/>
      <c r="AA593" s="149"/>
      <c r="AB593" s="149"/>
      <c r="AC593" s="149"/>
      <c r="AD593" s="149"/>
      <c r="AE593" s="149"/>
    </row>
    <row r="594" ht="12.75" customHeight="1">
      <c r="A594" s="149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49"/>
      <c r="R594" s="149"/>
      <c r="S594" s="149"/>
      <c r="T594" s="149"/>
      <c r="U594" s="149"/>
      <c r="V594" s="149"/>
      <c r="W594" s="149"/>
      <c r="X594" s="149"/>
      <c r="Y594" s="149"/>
      <c r="Z594" s="149"/>
      <c r="AA594" s="149"/>
      <c r="AB594" s="149"/>
      <c r="AC594" s="149"/>
      <c r="AD594" s="149"/>
      <c r="AE594" s="149"/>
    </row>
    <row r="595" ht="12.75" customHeight="1">
      <c r="A595" s="149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49"/>
      <c r="R595" s="149"/>
      <c r="S595" s="149"/>
      <c r="T595" s="149"/>
      <c r="U595" s="149"/>
      <c r="V595" s="149"/>
      <c r="W595" s="149"/>
      <c r="X595" s="149"/>
      <c r="Y595" s="149"/>
      <c r="Z595" s="149"/>
      <c r="AA595" s="149"/>
      <c r="AB595" s="149"/>
      <c r="AC595" s="149"/>
      <c r="AD595" s="149"/>
      <c r="AE595" s="149"/>
    </row>
    <row r="596" ht="12.75" customHeight="1">
      <c r="A596" s="149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49"/>
      <c r="R596" s="149"/>
      <c r="S596" s="149"/>
      <c r="T596" s="149"/>
      <c r="U596" s="149"/>
      <c r="V596" s="149"/>
      <c r="W596" s="149"/>
      <c r="X596" s="149"/>
      <c r="Y596" s="149"/>
      <c r="Z596" s="149"/>
      <c r="AA596" s="149"/>
      <c r="AB596" s="149"/>
      <c r="AC596" s="149"/>
      <c r="AD596" s="149"/>
      <c r="AE596" s="149"/>
    </row>
    <row r="597" ht="12.75" customHeight="1">
      <c r="A597" s="149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49"/>
      <c r="R597" s="149"/>
      <c r="S597" s="149"/>
      <c r="T597" s="149"/>
      <c r="U597" s="149"/>
      <c r="V597" s="149"/>
      <c r="W597" s="149"/>
      <c r="X597" s="149"/>
      <c r="Y597" s="149"/>
      <c r="Z597" s="149"/>
      <c r="AA597" s="149"/>
      <c r="AB597" s="149"/>
      <c r="AC597" s="149"/>
      <c r="AD597" s="149"/>
      <c r="AE597" s="149"/>
    </row>
    <row r="598" ht="12.75" customHeight="1">
      <c r="A598" s="149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49"/>
      <c r="R598" s="149"/>
      <c r="S598" s="149"/>
      <c r="T598" s="149"/>
      <c r="U598" s="149"/>
      <c r="V598" s="149"/>
      <c r="W598" s="149"/>
      <c r="X598" s="149"/>
      <c r="Y598" s="149"/>
      <c r="Z598" s="149"/>
      <c r="AA598" s="149"/>
      <c r="AB598" s="149"/>
      <c r="AC598" s="149"/>
      <c r="AD598" s="149"/>
      <c r="AE598" s="149"/>
    </row>
    <row r="599" ht="12.75" customHeight="1">
      <c r="A599" s="149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49"/>
      <c r="R599" s="149"/>
      <c r="S599" s="149"/>
      <c r="T599" s="149"/>
      <c r="U599" s="149"/>
      <c r="V599" s="149"/>
      <c r="W599" s="149"/>
      <c r="X599" s="149"/>
      <c r="Y599" s="149"/>
      <c r="Z599" s="149"/>
      <c r="AA599" s="149"/>
      <c r="AB599" s="149"/>
      <c r="AC599" s="149"/>
      <c r="AD599" s="149"/>
      <c r="AE599" s="149"/>
    </row>
    <row r="600" ht="12.75" customHeight="1">
      <c r="A600" s="149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49"/>
      <c r="R600" s="149"/>
      <c r="S600" s="149"/>
      <c r="T600" s="149"/>
      <c r="U600" s="149"/>
      <c r="V600" s="149"/>
      <c r="W600" s="149"/>
      <c r="X600" s="149"/>
      <c r="Y600" s="149"/>
      <c r="Z600" s="149"/>
      <c r="AA600" s="149"/>
      <c r="AB600" s="149"/>
      <c r="AC600" s="149"/>
      <c r="AD600" s="149"/>
      <c r="AE600" s="149"/>
    </row>
    <row r="601" ht="12.75" customHeight="1">
      <c r="A601" s="149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49"/>
      <c r="R601" s="149"/>
      <c r="S601" s="149"/>
      <c r="T601" s="149"/>
      <c r="U601" s="149"/>
      <c r="V601" s="149"/>
      <c r="W601" s="149"/>
      <c r="X601" s="149"/>
      <c r="Y601" s="149"/>
      <c r="Z601" s="149"/>
      <c r="AA601" s="149"/>
      <c r="AB601" s="149"/>
      <c r="AC601" s="149"/>
      <c r="AD601" s="149"/>
      <c r="AE601" s="149"/>
    </row>
    <row r="602" ht="12.75" customHeight="1">
      <c r="A602" s="149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49"/>
      <c r="R602" s="149"/>
      <c r="S602" s="149"/>
      <c r="T602" s="149"/>
      <c r="U602" s="149"/>
      <c r="V602" s="149"/>
      <c r="W602" s="149"/>
      <c r="X602" s="149"/>
      <c r="Y602" s="149"/>
      <c r="Z602" s="149"/>
      <c r="AA602" s="149"/>
      <c r="AB602" s="149"/>
      <c r="AC602" s="149"/>
      <c r="AD602" s="149"/>
      <c r="AE602" s="149"/>
    </row>
    <row r="603" ht="12.75" customHeight="1">
      <c r="A603" s="149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49"/>
      <c r="R603" s="149"/>
      <c r="S603" s="149"/>
      <c r="T603" s="149"/>
      <c r="U603" s="149"/>
      <c r="V603" s="149"/>
      <c r="W603" s="149"/>
      <c r="X603" s="149"/>
      <c r="Y603" s="149"/>
      <c r="Z603" s="149"/>
      <c r="AA603" s="149"/>
      <c r="AB603" s="149"/>
      <c r="AC603" s="149"/>
      <c r="AD603" s="149"/>
      <c r="AE603" s="149"/>
    </row>
    <row r="604" ht="12.75" customHeight="1">
      <c r="A604" s="149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49"/>
      <c r="R604" s="149"/>
      <c r="S604" s="149"/>
      <c r="T604" s="149"/>
      <c r="U604" s="149"/>
      <c r="V604" s="149"/>
      <c r="W604" s="149"/>
      <c r="X604" s="149"/>
      <c r="Y604" s="149"/>
      <c r="Z604" s="149"/>
      <c r="AA604" s="149"/>
      <c r="AB604" s="149"/>
      <c r="AC604" s="149"/>
      <c r="AD604" s="149"/>
      <c r="AE604" s="149"/>
    </row>
    <row r="605" ht="12.75" customHeight="1">
      <c r="A605" s="149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49"/>
      <c r="R605" s="149"/>
      <c r="S605" s="149"/>
      <c r="T605" s="149"/>
      <c r="U605" s="149"/>
      <c r="V605" s="149"/>
      <c r="W605" s="149"/>
      <c r="X605" s="149"/>
      <c r="Y605" s="149"/>
      <c r="Z605" s="149"/>
      <c r="AA605" s="149"/>
      <c r="AB605" s="149"/>
      <c r="AC605" s="149"/>
      <c r="AD605" s="149"/>
      <c r="AE605" s="149"/>
    </row>
    <row r="606" ht="12.75" customHeight="1">
      <c r="A606" s="149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49"/>
      <c r="R606" s="149"/>
      <c r="S606" s="149"/>
      <c r="T606" s="149"/>
      <c r="U606" s="149"/>
      <c r="V606" s="149"/>
      <c r="W606" s="149"/>
      <c r="X606" s="149"/>
      <c r="Y606" s="149"/>
      <c r="Z606" s="149"/>
      <c r="AA606" s="149"/>
      <c r="AB606" s="149"/>
      <c r="AC606" s="149"/>
      <c r="AD606" s="149"/>
      <c r="AE606" s="149"/>
    </row>
    <row r="607" ht="12.75" customHeight="1">
      <c r="A607" s="149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  <c r="S607" s="149"/>
      <c r="T607" s="149"/>
      <c r="U607" s="149"/>
      <c r="V607" s="149"/>
      <c r="W607" s="149"/>
      <c r="X607" s="149"/>
      <c r="Y607" s="149"/>
      <c r="Z607" s="149"/>
      <c r="AA607" s="149"/>
      <c r="AB607" s="149"/>
      <c r="AC607" s="149"/>
      <c r="AD607" s="149"/>
      <c r="AE607" s="149"/>
    </row>
    <row r="608" ht="12.75" customHeight="1">
      <c r="A608" s="149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49"/>
      <c r="R608" s="149"/>
      <c r="S608" s="149"/>
      <c r="T608" s="149"/>
      <c r="U608" s="149"/>
      <c r="V608" s="149"/>
      <c r="W608" s="149"/>
      <c r="X608" s="149"/>
      <c r="Y608" s="149"/>
      <c r="Z608" s="149"/>
      <c r="AA608" s="149"/>
      <c r="AB608" s="149"/>
      <c r="AC608" s="149"/>
      <c r="AD608" s="149"/>
      <c r="AE608" s="149"/>
    </row>
    <row r="609" ht="12.75" customHeight="1">
      <c r="A609" s="149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49"/>
      <c r="R609" s="149"/>
      <c r="S609" s="149"/>
      <c r="T609" s="149"/>
      <c r="U609" s="149"/>
      <c r="V609" s="149"/>
      <c r="W609" s="149"/>
      <c r="X609" s="149"/>
      <c r="Y609" s="149"/>
      <c r="Z609" s="149"/>
      <c r="AA609" s="149"/>
      <c r="AB609" s="149"/>
      <c r="AC609" s="149"/>
      <c r="AD609" s="149"/>
      <c r="AE609" s="149"/>
    </row>
    <row r="610" ht="12.75" customHeight="1">
      <c r="A610" s="149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  <c r="V610" s="149"/>
      <c r="W610" s="149"/>
      <c r="X610" s="149"/>
      <c r="Y610" s="149"/>
      <c r="Z610" s="149"/>
      <c r="AA610" s="149"/>
      <c r="AB610" s="149"/>
      <c r="AC610" s="149"/>
      <c r="AD610" s="149"/>
      <c r="AE610" s="149"/>
    </row>
    <row r="611" ht="12.75" customHeight="1">
      <c r="A611" s="149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49"/>
      <c r="R611" s="149"/>
      <c r="S611" s="149"/>
      <c r="T611" s="149"/>
      <c r="U611" s="149"/>
      <c r="V611" s="149"/>
      <c r="W611" s="149"/>
      <c r="X611" s="149"/>
      <c r="Y611" s="149"/>
      <c r="Z611" s="149"/>
      <c r="AA611" s="149"/>
      <c r="AB611" s="149"/>
      <c r="AC611" s="149"/>
      <c r="AD611" s="149"/>
      <c r="AE611" s="149"/>
    </row>
    <row r="612" ht="12.75" customHeight="1">
      <c r="A612" s="149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49"/>
      <c r="R612" s="149"/>
      <c r="S612" s="149"/>
      <c r="T612" s="149"/>
      <c r="U612" s="149"/>
      <c r="V612" s="149"/>
      <c r="W612" s="149"/>
      <c r="X612" s="149"/>
      <c r="Y612" s="149"/>
      <c r="Z612" s="149"/>
      <c r="AA612" s="149"/>
      <c r="AB612" s="149"/>
      <c r="AC612" s="149"/>
      <c r="AD612" s="149"/>
      <c r="AE612" s="149"/>
    </row>
    <row r="613" ht="12.75" customHeight="1">
      <c r="A613" s="149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  <c r="V613" s="149"/>
      <c r="W613" s="149"/>
      <c r="X613" s="149"/>
      <c r="Y613" s="149"/>
      <c r="Z613" s="149"/>
      <c r="AA613" s="149"/>
      <c r="AB613" s="149"/>
      <c r="AC613" s="149"/>
      <c r="AD613" s="149"/>
      <c r="AE613" s="149"/>
    </row>
    <row r="614" ht="12.75" customHeight="1">
      <c r="A614" s="149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49"/>
      <c r="R614" s="149"/>
      <c r="S614" s="149"/>
      <c r="T614" s="149"/>
      <c r="U614" s="149"/>
      <c r="V614" s="149"/>
      <c r="W614" s="149"/>
      <c r="X614" s="149"/>
      <c r="Y614" s="149"/>
      <c r="Z614" s="149"/>
      <c r="AA614" s="149"/>
      <c r="AB614" s="149"/>
      <c r="AC614" s="149"/>
      <c r="AD614" s="149"/>
      <c r="AE614" s="149"/>
    </row>
    <row r="615" ht="12.75" customHeight="1">
      <c r="A615" s="149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  <c r="S615" s="149"/>
      <c r="T615" s="149"/>
      <c r="U615" s="149"/>
      <c r="V615" s="149"/>
      <c r="W615" s="149"/>
      <c r="X615" s="149"/>
      <c r="Y615" s="149"/>
      <c r="Z615" s="149"/>
      <c r="AA615" s="149"/>
      <c r="AB615" s="149"/>
      <c r="AC615" s="149"/>
      <c r="AD615" s="149"/>
      <c r="AE615" s="149"/>
    </row>
    <row r="616" ht="12.75" customHeight="1">
      <c r="A616" s="149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49"/>
      <c r="R616" s="149"/>
      <c r="S616" s="149"/>
      <c r="T616" s="149"/>
      <c r="U616" s="149"/>
      <c r="V616" s="149"/>
      <c r="W616" s="149"/>
      <c r="X616" s="149"/>
      <c r="Y616" s="149"/>
      <c r="Z616" s="149"/>
      <c r="AA616" s="149"/>
      <c r="AB616" s="149"/>
      <c r="AC616" s="149"/>
      <c r="AD616" s="149"/>
      <c r="AE616" s="149"/>
    </row>
    <row r="617" ht="12.75" customHeight="1">
      <c r="A617" s="149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  <c r="V617" s="149"/>
      <c r="W617" s="149"/>
      <c r="X617" s="149"/>
      <c r="Y617" s="149"/>
      <c r="Z617" s="149"/>
      <c r="AA617" s="149"/>
      <c r="AB617" s="149"/>
      <c r="AC617" s="149"/>
      <c r="AD617" s="149"/>
      <c r="AE617" s="149"/>
    </row>
    <row r="618" ht="12.75" customHeight="1">
      <c r="A618" s="149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49"/>
      <c r="R618" s="149"/>
      <c r="S618" s="149"/>
      <c r="T618" s="149"/>
      <c r="U618" s="149"/>
      <c r="V618" s="149"/>
      <c r="W618" s="149"/>
      <c r="X618" s="149"/>
      <c r="Y618" s="149"/>
      <c r="Z618" s="149"/>
      <c r="AA618" s="149"/>
      <c r="AB618" s="149"/>
      <c r="AC618" s="149"/>
      <c r="AD618" s="149"/>
      <c r="AE618" s="149"/>
    </row>
    <row r="619" ht="12.75" customHeight="1">
      <c r="A619" s="149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49"/>
      <c r="R619" s="149"/>
      <c r="S619" s="149"/>
      <c r="T619" s="149"/>
      <c r="U619" s="149"/>
      <c r="V619" s="149"/>
      <c r="W619" s="149"/>
      <c r="X619" s="149"/>
      <c r="Y619" s="149"/>
      <c r="Z619" s="149"/>
      <c r="AA619" s="149"/>
      <c r="AB619" s="149"/>
      <c r="AC619" s="149"/>
      <c r="AD619" s="149"/>
      <c r="AE619" s="149"/>
    </row>
    <row r="620" ht="12.75" customHeight="1">
      <c r="A620" s="149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  <c r="S620" s="149"/>
      <c r="T620" s="149"/>
      <c r="U620" s="149"/>
      <c r="V620" s="149"/>
      <c r="W620" s="149"/>
      <c r="X620" s="149"/>
      <c r="Y620" s="149"/>
      <c r="Z620" s="149"/>
      <c r="AA620" s="149"/>
      <c r="AB620" s="149"/>
      <c r="AC620" s="149"/>
      <c r="AD620" s="149"/>
      <c r="AE620" s="149"/>
    </row>
    <row r="621" ht="12.75" customHeight="1">
      <c r="A621" s="149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49"/>
      <c r="R621" s="149"/>
      <c r="S621" s="149"/>
      <c r="T621" s="149"/>
      <c r="U621" s="149"/>
      <c r="V621" s="149"/>
      <c r="W621" s="149"/>
      <c r="X621" s="149"/>
      <c r="Y621" s="149"/>
      <c r="Z621" s="149"/>
      <c r="AA621" s="149"/>
      <c r="AB621" s="149"/>
      <c r="AC621" s="149"/>
      <c r="AD621" s="149"/>
      <c r="AE621" s="149"/>
    </row>
    <row r="622" ht="12.75" customHeight="1">
      <c r="A622" s="149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49"/>
      <c r="R622" s="149"/>
      <c r="S622" s="149"/>
      <c r="T622" s="149"/>
      <c r="U622" s="149"/>
      <c r="V622" s="149"/>
      <c r="W622" s="149"/>
      <c r="X622" s="149"/>
      <c r="Y622" s="149"/>
      <c r="Z622" s="149"/>
      <c r="AA622" s="149"/>
      <c r="AB622" s="149"/>
      <c r="AC622" s="149"/>
      <c r="AD622" s="149"/>
      <c r="AE622" s="149"/>
    </row>
    <row r="623" ht="12.75" customHeight="1">
      <c r="A623" s="149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49"/>
      <c r="R623" s="149"/>
      <c r="S623" s="149"/>
      <c r="T623" s="149"/>
      <c r="U623" s="149"/>
      <c r="V623" s="149"/>
      <c r="W623" s="149"/>
      <c r="X623" s="149"/>
      <c r="Y623" s="149"/>
      <c r="Z623" s="149"/>
      <c r="AA623" s="149"/>
      <c r="AB623" s="149"/>
      <c r="AC623" s="149"/>
      <c r="AD623" s="149"/>
      <c r="AE623" s="149"/>
    </row>
    <row r="624" ht="12.75" customHeight="1">
      <c r="A624" s="149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  <c r="V624" s="149"/>
      <c r="W624" s="149"/>
      <c r="X624" s="149"/>
      <c r="Y624" s="149"/>
      <c r="Z624" s="149"/>
      <c r="AA624" s="149"/>
      <c r="AB624" s="149"/>
      <c r="AC624" s="149"/>
      <c r="AD624" s="149"/>
      <c r="AE624" s="149"/>
    </row>
    <row r="625" ht="12.75" customHeight="1">
      <c r="A625" s="149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49"/>
      <c r="R625" s="149"/>
      <c r="S625" s="149"/>
      <c r="T625" s="149"/>
      <c r="U625" s="149"/>
      <c r="V625" s="149"/>
      <c r="W625" s="149"/>
      <c r="X625" s="149"/>
      <c r="Y625" s="149"/>
      <c r="Z625" s="149"/>
      <c r="AA625" s="149"/>
      <c r="AB625" s="149"/>
      <c r="AC625" s="149"/>
      <c r="AD625" s="149"/>
      <c r="AE625" s="149"/>
    </row>
    <row r="626" ht="12.75" customHeight="1">
      <c r="A626" s="149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49"/>
      <c r="R626" s="149"/>
      <c r="S626" s="149"/>
      <c r="T626" s="149"/>
      <c r="U626" s="149"/>
      <c r="V626" s="149"/>
      <c r="W626" s="149"/>
      <c r="X626" s="149"/>
      <c r="Y626" s="149"/>
      <c r="Z626" s="149"/>
      <c r="AA626" s="149"/>
      <c r="AB626" s="149"/>
      <c r="AC626" s="149"/>
      <c r="AD626" s="149"/>
      <c r="AE626" s="149"/>
    </row>
    <row r="627" ht="12.75" customHeight="1">
      <c r="A627" s="149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49"/>
      <c r="R627" s="149"/>
      <c r="S627" s="149"/>
      <c r="T627" s="149"/>
      <c r="U627" s="149"/>
      <c r="V627" s="149"/>
      <c r="W627" s="149"/>
      <c r="X627" s="149"/>
      <c r="Y627" s="149"/>
      <c r="Z627" s="149"/>
      <c r="AA627" s="149"/>
      <c r="AB627" s="149"/>
      <c r="AC627" s="149"/>
      <c r="AD627" s="149"/>
      <c r="AE627" s="149"/>
    </row>
    <row r="628" ht="12.75" customHeight="1">
      <c r="A628" s="149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49"/>
      <c r="R628" s="149"/>
      <c r="S628" s="149"/>
      <c r="T628" s="149"/>
      <c r="U628" s="149"/>
      <c r="V628" s="149"/>
      <c r="W628" s="149"/>
      <c r="X628" s="149"/>
      <c r="Y628" s="149"/>
      <c r="Z628" s="149"/>
      <c r="AA628" s="149"/>
      <c r="AB628" s="149"/>
      <c r="AC628" s="149"/>
      <c r="AD628" s="149"/>
      <c r="AE628" s="149"/>
    </row>
    <row r="629" ht="12.75" customHeight="1">
      <c r="A629" s="149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49"/>
      <c r="R629" s="149"/>
      <c r="S629" s="149"/>
      <c r="T629" s="149"/>
      <c r="U629" s="149"/>
      <c r="V629" s="149"/>
      <c r="W629" s="149"/>
      <c r="X629" s="149"/>
      <c r="Y629" s="149"/>
      <c r="Z629" s="149"/>
      <c r="AA629" s="149"/>
      <c r="AB629" s="149"/>
      <c r="AC629" s="149"/>
      <c r="AD629" s="149"/>
      <c r="AE629" s="149"/>
    </row>
    <row r="630" ht="12.75" customHeight="1">
      <c r="A630" s="149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  <c r="V630" s="149"/>
      <c r="W630" s="149"/>
      <c r="X630" s="149"/>
      <c r="Y630" s="149"/>
      <c r="Z630" s="149"/>
      <c r="AA630" s="149"/>
      <c r="AB630" s="149"/>
      <c r="AC630" s="149"/>
      <c r="AD630" s="149"/>
      <c r="AE630" s="149"/>
    </row>
    <row r="631" ht="12.75" customHeight="1">
      <c r="A631" s="149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49"/>
      <c r="R631" s="149"/>
      <c r="S631" s="149"/>
      <c r="T631" s="149"/>
      <c r="U631" s="149"/>
      <c r="V631" s="149"/>
      <c r="W631" s="149"/>
      <c r="X631" s="149"/>
      <c r="Y631" s="149"/>
      <c r="Z631" s="149"/>
      <c r="AA631" s="149"/>
      <c r="AB631" s="149"/>
      <c r="AC631" s="149"/>
      <c r="AD631" s="149"/>
      <c r="AE631" s="149"/>
    </row>
    <row r="632" ht="12.75" customHeight="1">
      <c r="A632" s="149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49"/>
      <c r="R632" s="149"/>
      <c r="S632" s="149"/>
      <c r="T632" s="149"/>
      <c r="U632" s="149"/>
      <c r="V632" s="149"/>
      <c r="W632" s="149"/>
      <c r="X632" s="149"/>
      <c r="Y632" s="149"/>
      <c r="Z632" s="149"/>
      <c r="AA632" s="149"/>
      <c r="AB632" s="149"/>
      <c r="AC632" s="149"/>
      <c r="AD632" s="149"/>
      <c r="AE632" s="149"/>
    </row>
    <row r="633" ht="12.75" customHeight="1">
      <c r="A633" s="149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49"/>
      <c r="R633" s="149"/>
      <c r="S633" s="149"/>
      <c r="T633" s="149"/>
      <c r="U633" s="149"/>
      <c r="V633" s="149"/>
      <c r="W633" s="149"/>
      <c r="X633" s="149"/>
      <c r="Y633" s="149"/>
      <c r="Z633" s="149"/>
      <c r="AA633" s="149"/>
      <c r="AB633" s="149"/>
      <c r="AC633" s="149"/>
      <c r="AD633" s="149"/>
      <c r="AE633" s="149"/>
    </row>
    <row r="634" ht="12.75" customHeight="1">
      <c r="A634" s="149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49"/>
      <c r="R634" s="149"/>
      <c r="S634" s="149"/>
      <c r="T634" s="149"/>
      <c r="U634" s="149"/>
      <c r="V634" s="149"/>
      <c r="W634" s="149"/>
      <c r="X634" s="149"/>
      <c r="Y634" s="149"/>
      <c r="Z634" s="149"/>
      <c r="AA634" s="149"/>
      <c r="AB634" s="149"/>
      <c r="AC634" s="149"/>
      <c r="AD634" s="149"/>
      <c r="AE634" s="149"/>
    </row>
    <row r="635" ht="12.75" customHeight="1">
      <c r="A635" s="149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49"/>
      <c r="R635" s="149"/>
      <c r="S635" s="149"/>
      <c r="T635" s="149"/>
      <c r="U635" s="149"/>
      <c r="V635" s="149"/>
      <c r="W635" s="149"/>
      <c r="X635" s="149"/>
      <c r="Y635" s="149"/>
      <c r="Z635" s="149"/>
      <c r="AA635" s="149"/>
      <c r="AB635" s="149"/>
      <c r="AC635" s="149"/>
      <c r="AD635" s="149"/>
      <c r="AE635" s="149"/>
    </row>
    <row r="636" ht="12.75" customHeight="1">
      <c r="A636" s="149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  <c r="V636" s="149"/>
      <c r="W636" s="149"/>
      <c r="X636" s="149"/>
      <c r="Y636" s="149"/>
      <c r="Z636" s="149"/>
      <c r="AA636" s="149"/>
      <c r="AB636" s="149"/>
      <c r="AC636" s="149"/>
      <c r="AD636" s="149"/>
      <c r="AE636" s="149"/>
    </row>
    <row r="637" ht="12.75" customHeight="1">
      <c r="A637" s="149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49"/>
      <c r="R637" s="149"/>
      <c r="S637" s="149"/>
      <c r="T637" s="149"/>
      <c r="U637" s="149"/>
      <c r="V637" s="149"/>
      <c r="W637" s="149"/>
      <c r="X637" s="149"/>
      <c r="Y637" s="149"/>
      <c r="Z637" s="149"/>
      <c r="AA637" s="149"/>
      <c r="AB637" s="149"/>
      <c r="AC637" s="149"/>
      <c r="AD637" s="149"/>
      <c r="AE637" s="149"/>
    </row>
    <row r="638" ht="12.75" customHeight="1">
      <c r="A638" s="149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49"/>
      <c r="R638" s="149"/>
      <c r="S638" s="149"/>
      <c r="T638" s="149"/>
      <c r="U638" s="149"/>
      <c r="V638" s="149"/>
      <c r="W638" s="149"/>
      <c r="X638" s="149"/>
      <c r="Y638" s="149"/>
      <c r="Z638" s="149"/>
      <c r="AA638" s="149"/>
      <c r="AB638" s="149"/>
      <c r="AC638" s="149"/>
      <c r="AD638" s="149"/>
      <c r="AE638" s="149"/>
    </row>
    <row r="639" ht="12.75" customHeight="1">
      <c r="A639" s="149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49"/>
      <c r="R639" s="149"/>
      <c r="S639" s="149"/>
      <c r="T639" s="149"/>
      <c r="U639" s="149"/>
      <c r="V639" s="149"/>
      <c r="W639" s="149"/>
      <c r="X639" s="149"/>
      <c r="Y639" s="149"/>
      <c r="Z639" s="149"/>
      <c r="AA639" s="149"/>
      <c r="AB639" s="149"/>
      <c r="AC639" s="149"/>
      <c r="AD639" s="149"/>
      <c r="AE639" s="149"/>
    </row>
    <row r="640" ht="12.75" customHeight="1">
      <c r="A640" s="149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49"/>
      <c r="R640" s="149"/>
      <c r="S640" s="149"/>
      <c r="T640" s="149"/>
      <c r="U640" s="149"/>
      <c r="V640" s="149"/>
      <c r="W640" s="149"/>
      <c r="X640" s="149"/>
      <c r="Y640" s="149"/>
      <c r="Z640" s="149"/>
      <c r="AA640" s="149"/>
      <c r="AB640" s="149"/>
      <c r="AC640" s="149"/>
      <c r="AD640" s="149"/>
      <c r="AE640" s="149"/>
    </row>
    <row r="641" ht="12.75" customHeight="1">
      <c r="A641" s="149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49"/>
      <c r="R641" s="149"/>
      <c r="S641" s="149"/>
      <c r="T641" s="149"/>
      <c r="U641" s="149"/>
      <c r="V641" s="149"/>
      <c r="W641" s="149"/>
      <c r="X641" s="149"/>
      <c r="Y641" s="149"/>
      <c r="Z641" s="149"/>
      <c r="AA641" s="149"/>
      <c r="AB641" s="149"/>
      <c r="AC641" s="149"/>
      <c r="AD641" s="149"/>
      <c r="AE641" s="149"/>
    </row>
    <row r="642" ht="12.75" customHeight="1">
      <c r="A642" s="149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49"/>
      <c r="R642" s="149"/>
      <c r="S642" s="149"/>
      <c r="T642" s="149"/>
      <c r="U642" s="149"/>
      <c r="V642" s="149"/>
      <c r="W642" s="149"/>
      <c r="X642" s="149"/>
      <c r="Y642" s="149"/>
      <c r="Z642" s="149"/>
      <c r="AA642" s="149"/>
      <c r="AB642" s="149"/>
      <c r="AC642" s="149"/>
      <c r="AD642" s="149"/>
      <c r="AE642" s="149"/>
    </row>
    <row r="643" ht="12.75" customHeight="1">
      <c r="A643" s="149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49"/>
      <c r="R643" s="149"/>
      <c r="S643" s="149"/>
      <c r="T643" s="149"/>
      <c r="U643" s="149"/>
      <c r="V643" s="149"/>
      <c r="W643" s="149"/>
      <c r="X643" s="149"/>
      <c r="Y643" s="149"/>
      <c r="Z643" s="149"/>
      <c r="AA643" s="149"/>
      <c r="AB643" s="149"/>
      <c r="AC643" s="149"/>
      <c r="AD643" s="149"/>
      <c r="AE643" s="149"/>
    </row>
    <row r="644" ht="12.75" customHeight="1">
      <c r="A644" s="149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49"/>
      <c r="R644" s="149"/>
      <c r="S644" s="149"/>
      <c r="T644" s="149"/>
      <c r="U644" s="149"/>
      <c r="V644" s="149"/>
      <c r="W644" s="149"/>
      <c r="X644" s="149"/>
      <c r="Y644" s="149"/>
      <c r="Z644" s="149"/>
      <c r="AA644" s="149"/>
      <c r="AB644" s="149"/>
      <c r="AC644" s="149"/>
      <c r="AD644" s="149"/>
      <c r="AE644" s="149"/>
    </row>
    <row r="645" ht="12.75" customHeight="1">
      <c r="A645" s="149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49"/>
      <c r="R645" s="149"/>
      <c r="S645" s="149"/>
      <c r="T645" s="149"/>
      <c r="U645" s="149"/>
      <c r="V645" s="149"/>
      <c r="W645" s="149"/>
      <c r="X645" s="149"/>
      <c r="Y645" s="149"/>
      <c r="Z645" s="149"/>
      <c r="AA645" s="149"/>
      <c r="AB645" s="149"/>
      <c r="AC645" s="149"/>
      <c r="AD645" s="149"/>
      <c r="AE645" s="149"/>
    </row>
    <row r="646" ht="12.75" customHeight="1">
      <c r="A646" s="149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49"/>
      <c r="R646" s="149"/>
      <c r="S646" s="149"/>
      <c r="T646" s="149"/>
      <c r="U646" s="149"/>
      <c r="V646" s="149"/>
      <c r="W646" s="149"/>
      <c r="X646" s="149"/>
      <c r="Y646" s="149"/>
      <c r="Z646" s="149"/>
      <c r="AA646" s="149"/>
      <c r="AB646" s="149"/>
      <c r="AC646" s="149"/>
      <c r="AD646" s="149"/>
      <c r="AE646" s="149"/>
    </row>
    <row r="647" ht="12.75" customHeight="1">
      <c r="A647" s="149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  <c r="V647" s="149"/>
      <c r="W647" s="149"/>
      <c r="X647" s="149"/>
      <c r="Y647" s="149"/>
      <c r="Z647" s="149"/>
      <c r="AA647" s="149"/>
      <c r="AB647" s="149"/>
      <c r="AC647" s="149"/>
      <c r="AD647" s="149"/>
      <c r="AE647" s="149"/>
    </row>
    <row r="648" ht="12.75" customHeight="1">
      <c r="A648" s="149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49"/>
      <c r="R648" s="149"/>
      <c r="S648" s="149"/>
      <c r="T648" s="149"/>
      <c r="U648" s="149"/>
      <c r="V648" s="149"/>
      <c r="W648" s="149"/>
      <c r="X648" s="149"/>
      <c r="Y648" s="149"/>
      <c r="Z648" s="149"/>
      <c r="AA648" s="149"/>
      <c r="AB648" s="149"/>
      <c r="AC648" s="149"/>
      <c r="AD648" s="149"/>
      <c r="AE648" s="149"/>
    </row>
    <row r="649" ht="12.75" customHeight="1">
      <c r="A649" s="149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49"/>
      <c r="R649" s="149"/>
      <c r="S649" s="149"/>
      <c r="T649" s="149"/>
      <c r="U649" s="149"/>
      <c r="V649" s="149"/>
      <c r="W649" s="149"/>
      <c r="X649" s="149"/>
      <c r="Y649" s="149"/>
      <c r="Z649" s="149"/>
      <c r="AA649" s="149"/>
      <c r="AB649" s="149"/>
      <c r="AC649" s="149"/>
      <c r="AD649" s="149"/>
      <c r="AE649" s="149"/>
    </row>
    <row r="650" ht="12.75" customHeight="1">
      <c r="A650" s="149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49"/>
      <c r="R650" s="149"/>
      <c r="S650" s="149"/>
      <c r="T650" s="149"/>
      <c r="U650" s="149"/>
      <c r="V650" s="149"/>
      <c r="W650" s="149"/>
      <c r="X650" s="149"/>
      <c r="Y650" s="149"/>
      <c r="Z650" s="149"/>
      <c r="AA650" s="149"/>
      <c r="AB650" s="149"/>
      <c r="AC650" s="149"/>
      <c r="AD650" s="149"/>
      <c r="AE650" s="149"/>
    </row>
    <row r="651" ht="12.75" customHeight="1">
      <c r="A651" s="149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  <c r="S651" s="149"/>
      <c r="T651" s="149"/>
      <c r="U651" s="149"/>
      <c r="V651" s="149"/>
      <c r="W651" s="149"/>
      <c r="X651" s="149"/>
      <c r="Y651" s="149"/>
      <c r="Z651" s="149"/>
      <c r="AA651" s="149"/>
      <c r="AB651" s="149"/>
      <c r="AC651" s="149"/>
      <c r="AD651" s="149"/>
      <c r="AE651" s="149"/>
    </row>
    <row r="652" ht="12.75" customHeight="1">
      <c r="A652" s="149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49"/>
      <c r="R652" s="149"/>
      <c r="S652" s="149"/>
      <c r="T652" s="149"/>
      <c r="U652" s="149"/>
      <c r="V652" s="149"/>
      <c r="W652" s="149"/>
      <c r="X652" s="149"/>
      <c r="Y652" s="149"/>
      <c r="Z652" s="149"/>
      <c r="AA652" s="149"/>
      <c r="AB652" s="149"/>
      <c r="AC652" s="149"/>
      <c r="AD652" s="149"/>
      <c r="AE652" s="149"/>
    </row>
    <row r="653" ht="12.75" customHeight="1">
      <c r="A653" s="149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49"/>
      <c r="R653" s="149"/>
      <c r="S653" s="149"/>
      <c r="T653" s="149"/>
      <c r="U653" s="149"/>
      <c r="V653" s="149"/>
      <c r="W653" s="149"/>
      <c r="X653" s="149"/>
      <c r="Y653" s="149"/>
      <c r="Z653" s="149"/>
      <c r="AA653" s="149"/>
      <c r="AB653" s="149"/>
      <c r="AC653" s="149"/>
      <c r="AD653" s="149"/>
      <c r="AE653" s="149"/>
    </row>
    <row r="654" ht="12.75" customHeight="1">
      <c r="A654" s="149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49"/>
      <c r="R654" s="149"/>
      <c r="S654" s="149"/>
      <c r="T654" s="149"/>
      <c r="U654" s="149"/>
      <c r="V654" s="149"/>
      <c r="W654" s="149"/>
      <c r="X654" s="149"/>
      <c r="Y654" s="149"/>
      <c r="Z654" s="149"/>
      <c r="AA654" s="149"/>
      <c r="AB654" s="149"/>
      <c r="AC654" s="149"/>
      <c r="AD654" s="149"/>
      <c r="AE654" s="149"/>
    </row>
    <row r="655" ht="12.75" customHeight="1">
      <c r="A655" s="149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49"/>
      <c r="R655" s="149"/>
      <c r="S655" s="149"/>
      <c r="T655" s="149"/>
      <c r="U655" s="149"/>
      <c r="V655" s="149"/>
      <c r="W655" s="149"/>
      <c r="X655" s="149"/>
      <c r="Y655" s="149"/>
      <c r="Z655" s="149"/>
      <c r="AA655" s="149"/>
      <c r="AB655" s="149"/>
      <c r="AC655" s="149"/>
      <c r="AD655" s="149"/>
      <c r="AE655" s="149"/>
    </row>
    <row r="656" ht="12.75" customHeight="1">
      <c r="A656" s="149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49"/>
      <c r="R656" s="149"/>
      <c r="S656" s="149"/>
      <c r="T656" s="149"/>
      <c r="U656" s="149"/>
      <c r="V656" s="149"/>
      <c r="W656" s="149"/>
      <c r="X656" s="149"/>
      <c r="Y656" s="149"/>
      <c r="Z656" s="149"/>
      <c r="AA656" s="149"/>
      <c r="AB656" s="149"/>
      <c r="AC656" s="149"/>
      <c r="AD656" s="149"/>
      <c r="AE656" s="149"/>
    </row>
    <row r="657" ht="12.75" customHeight="1">
      <c r="A657" s="149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  <c r="S657" s="149"/>
      <c r="T657" s="149"/>
      <c r="U657" s="149"/>
      <c r="V657" s="149"/>
      <c r="W657" s="149"/>
      <c r="X657" s="149"/>
      <c r="Y657" s="149"/>
      <c r="Z657" s="149"/>
      <c r="AA657" s="149"/>
      <c r="AB657" s="149"/>
      <c r="AC657" s="149"/>
      <c r="AD657" s="149"/>
      <c r="AE657" s="149"/>
    </row>
    <row r="658" ht="12.75" customHeight="1">
      <c r="A658" s="149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  <c r="V658" s="149"/>
      <c r="W658" s="149"/>
      <c r="X658" s="149"/>
      <c r="Y658" s="149"/>
      <c r="Z658" s="149"/>
      <c r="AA658" s="149"/>
      <c r="AB658" s="149"/>
      <c r="AC658" s="149"/>
      <c r="AD658" s="149"/>
      <c r="AE658" s="149"/>
    </row>
    <row r="659" ht="12.75" customHeight="1">
      <c r="A659" s="149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49"/>
      <c r="R659" s="149"/>
      <c r="S659" s="149"/>
      <c r="T659" s="149"/>
      <c r="U659" s="149"/>
      <c r="V659" s="149"/>
      <c r="W659" s="149"/>
      <c r="X659" s="149"/>
      <c r="Y659" s="149"/>
      <c r="Z659" s="149"/>
      <c r="AA659" s="149"/>
      <c r="AB659" s="149"/>
      <c r="AC659" s="149"/>
      <c r="AD659" s="149"/>
      <c r="AE659" s="149"/>
    </row>
    <row r="660" ht="12.75" customHeight="1">
      <c r="A660" s="149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49"/>
      <c r="R660" s="149"/>
      <c r="S660" s="149"/>
      <c r="T660" s="149"/>
      <c r="U660" s="149"/>
      <c r="V660" s="149"/>
      <c r="W660" s="149"/>
      <c r="X660" s="149"/>
      <c r="Y660" s="149"/>
      <c r="Z660" s="149"/>
      <c r="AA660" s="149"/>
      <c r="AB660" s="149"/>
      <c r="AC660" s="149"/>
      <c r="AD660" s="149"/>
      <c r="AE660" s="149"/>
    </row>
    <row r="661" ht="12.75" customHeight="1">
      <c r="A661" s="149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49"/>
      <c r="R661" s="149"/>
      <c r="S661" s="149"/>
      <c r="T661" s="149"/>
      <c r="U661" s="149"/>
      <c r="V661" s="149"/>
      <c r="W661" s="149"/>
      <c r="X661" s="149"/>
      <c r="Y661" s="149"/>
      <c r="Z661" s="149"/>
      <c r="AA661" s="149"/>
      <c r="AB661" s="149"/>
      <c r="AC661" s="149"/>
      <c r="AD661" s="149"/>
      <c r="AE661" s="149"/>
    </row>
    <row r="662" ht="12.75" customHeight="1">
      <c r="A662" s="149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49"/>
      <c r="R662" s="149"/>
      <c r="S662" s="149"/>
      <c r="T662" s="149"/>
      <c r="U662" s="149"/>
      <c r="V662" s="149"/>
      <c r="W662" s="149"/>
      <c r="X662" s="149"/>
      <c r="Y662" s="149"/>
      <c r="Z662" s="149"/>
      <c r="AA662" s="149"/>
      <c r="AB662" s="149"/>
      <c r="AC662" s="149"/>
      <c r="AD662" s="149"/>
      <c r="AE662" s="149"/>
    </row>
    <row r="663" ht="12.75" customHeight="1">
      <c r="A663" s="149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49"/>
      <c r="R663" s="149"/>
      <c r="S663" s="149"/>
      <c r="T663" s="149"/>
      <c r="U663" s="149"/>
      <c r="V663" s="149"/>
      <c r="W663" s="149"/>
      <c r="X663" s="149"/>
      <c r="Y663" s="149"/>
      <c r="Z663" s="149"/>
      <c r="AA663" s="149"/>
      <c r="AB663" s="149"/>
      <c r="AC663" s="149"/>
      <c r="AD663" s="149"/>
      <c r="AE663" s="149"/>
    </row>
    <row r="664" ht="12.75" customHeight="1">
      <c r="A664" s="149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49"/>
      <c r="R664" s="149"/>
      <c r="S664" s="149"/>
      <c r="T664" s="149"/>
      <c r="U664" s="149"/>
      <c r="V664" s="149"/>
      <c r="W664" s="149"/>
      <c r="X664" s="149"/>
      <c r="Y664" s="149"/>
      <c r="Z664" s="149"/>
      <c r="AA664" s="149"/>
      <c r="AB664" s="149"/>
      <c r="AC664" s="149"/>
      <c r="AD664" s="149"/>
      <c r="AE664" s="149"/>
    </row>
    <row r="665" ht="12.75" customHeight="1">
      <c r="A665" s="149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  <c r="V665" s="149"/>
      <c r="W665" s="149"/>
      <c r="X665" s="149"/>
      <c r="Y665" s="149"/>
      <c r="Z665" s="149"/>
      <c r="AA665" s="149"/>
      <c r="AB665" s="149"/>
      <c r="AC665" s="149"/>
      <c r="AD665" s="149"/>
      <c r="AE665" s="149"/>
    </row>
    <row r="666" ht="12.75" customHeight="1">
      <c r="A666" s="149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49"/>
      <c r="R666" s="149"/>
      <c r="S666" s="149"/>
      <c r="T666" s="149"/>
      <c r="U666" s="149"/>
      <c r="V666" s="149"/>
      <c r="W666" s="149"/>
      <c r="X666" s="149"/>
      <c r="Y666" s="149"/>
      <c r="Z666" s="149"/>
      <c r="AA666" s="149"/>
      <c r="AB666" s="149"/>
      <c r="AC666" s="149"/>
      <c r="AD666" s="149"/>
      <c r="AE666" s="149"/>
    </row>
    <row r="667" ht="12.75" customHeight="1">
      <c r="A667" s="149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49"/>
      <c r="R667" s="149"/>
      <c r="S667" s="149"/>
      <c r="T667" s="149"/>
      <c r="U667" s="149"/>
      <c r="V667" s="149"/>
      <c r="W667" s="149"/>
      <c r="X667" s="149"/>
      <c r="Y667" s="149"/>
      <c r="Z667" s="149"/>
      <c r="AA667" s="149"/>
      <c r="AB667" s="149"/>
      <c r="AC667" s="149"/>
      <c r="AD667" s="149"/>
      <c r="AE667" s="149"/>
    </row>
    <row r="668" ht="12.75" customHeight="1">
      <c r="A668" s="149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49"/>
      <c r="R668" s="149"/>
      <c r="S668" s="149"/>
      <c r="T668" s="149"/>
      <c r="U668" s="149"/>
      <c r="V668" s="149"/>
      <c r="W668" s="149"/>
      <c r="X668" s="149"/>
      <c r="Y668" s="149"/>
      <c r="Z668" s="149"/>
      <c r="AA668" s="149"/>
      <c r="AB668" s="149"/>
      <c r="AC668" s="149"/>
      <c r="AD668" s="149"/>
      <c r="AE668" s="149"/>
    </row>
    <row r="669" ht="12.75" customHeight="1">
      <c r="A669" s="149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49"/>
      <c r="R669" s="149"/>
      <c r="S669" s="149"/>
      <c r="T669" s="149"/>
      <c r="U669" s="149"/>
      <c r="V669" s="149"/>
      <c r="W669" s="149"/>
      <c r="X669" s="149"/>
      <c r="Y669" s="149"/>
      <c r="Z669" s="149"/>
      <c r="AA669" s="149"/>
      <c r="AB669" s="149"/>
      <c r="AC669" s="149"/>
      <c r="AD669" s="149"/>
      <c r="AE669" s="149"/>
    </row>
    <row r="670" ht="12.75" customHeight="1">
      <c r="A670" s="149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49"/>
      <c r="R670" s="149"/>
      <c r="S670" s="149"/>
      <c r="T670" s="149"/>
      <c r="U670" s="149"/>
      <c r="V670" s="149"/>
      <c r="W670" s="149"/>
      <c r="X670" s="149"/>
      <c r="Y670" s="149"/>
      <c r="Z670" s="149"/>
      <c r="AA670" s="149"/>
      <c r="AB670" s="149"/>
      <c r="AC670" s="149"/>
      <c r="AD670" s="149"/>
      <c r="AE670" s="149"/>
    </row>
    <row r="671" ht="12.75" customHeight="1">
      <c r="A671" s="149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49"/>
      <c r="R671" s="149"/>
      <c r="S671" s="149"/>
      <c r="T671" s="149"/>
      <c r="U671" s="149"/>
      <c r="V671" s="149"/>
      <c r="W671" s="149"/>
      <c r="X671" s="149"/>
      <c r="Y671" s="149"/>
      <c r="Z671" s="149"/>
      <c r="AA671" s="149"/>
      <c r="AB671" s="149"/>
      <c r="AC671" s="149"/>
      <c r="AD671" s="149"/>
      <c r="AE671" s="149"/>
    </row>
    <row r="672" ht="12.75" customHeight="1">
      <c r="A672" s="149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49"/>
      <c r="R672" s="149"/>
      <c r="S672" s="149"/>
      <c r="T672" s="149"/>
      <c r="U672" s="149"/>
      <c r="V672" s="149"/>
      <c r="W672" s="149"/>
      <c r="X672" s="149"/>
      <c r="Y672" s="149"/>
      <c r="Z672" s="149"/>
      <c r="AA672" s="149"/>
      <c r="AB672" s="149"/>
      <c r="AC672" s="149"/>
      <c r="AD672" s="149"/>
      <c r="AE672" s="149"/>
    </row>
    <row r="673" ht="12.75" customHeight="1">
      <c r="A673" s="149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49"/>
      <c r="R673" s="149"/>
      <c r="S673" s="149"/>
      <c r="T673" s="149"/>
      <c r="U673" s="149"/>
      <c r="V673" s="149"/>
      <c r="W673" s="149"/>
      <c r="X673" s="149"/>
      <c r="Y673" s="149"/>
      <c r="Z673" s="149"/>
      <c r="AA673" s="149"/>
      <c r="AB673" s="149"/>
      <c r="AC673" s="149"/>
      <c r="AD673" s="149"/>
      <c r="AE673" s="149"/>
    </row>
    <row r="674" ht="12.75" customHeight="1">
      <c r="A674" s="149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49"/>
      <c r="R674" s="149"/>
      <c r="S674" s="149"/>
      <c r="T674" s="149"/>
      <c r="U674" s="149"/>
      <c r="V674" s="149"/>
      <c r="W674" s="149"/>
      <c r="X674" s="149"/>
      <c r="Y674" s="149"/>
      <c r="Z674" s="149"/>
      <c r="AA674" s="149"/>
      <c r="AB674" s="149"/>
      <c r="AC674" s="149"/>
      <c r="AD674" s="149"/>
      <c r="AE674" s="149"/>
    </row>
    <row r="675" ht="12.75" customHeight="1">
      <c r="A675" s="149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49"/>
      <c r="R675" s="149"/>
      <c r="S675" s="149"/>
      <c r="T675" s="149"/>
      <c r="U675" s="149"/>
      <c r="V675" s="149"/>
      <c r="W675" s="149"/>
      <c r="X675" s="149"/>
      <c r="Y675" s="149"/>
      <c r="Z675" s="149"/>
      <c r="AA675" s="149"/>
      <c r="AB675" s="149"/>
      <c r="AC675" s="149"/>
      <c r="AD675" s="149"/>
      <c r="AE675" s="149"/>
    </row>
    <row r="676" ht="12.75" customHeight="1">
      <c r="A676" s="149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  <c r="V676" s="149"/>
      <c r="W676" s="149"/>
      <c r="X676" s="149"/>
      <c r="Y676" s="149"/>
      <c r="Z676" s="149"/>
      <c r="AA676" s="149"/>
      <c r="AB676" s="149"/>
      <c r="AC676" s="149"/>
      <c r="AD676" s="149"/>
      <c r="AE676" s="149"/>
    </row>
    <row r="677" ht="12.75" customHeight="1">
      <c r="A677" s="149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49"/>
      <c r="R677" s="149"/>
      <c r="S677" s="149"/>
      <c r="T677" s="149"/>
      <c r="U677" s="149"/>
      <c r="V677" s="149"/>
      <c r="W677" s="149"/>
      <c r="X677" s="149"/>
      <c r="Y677" s="149"/>
      <c r="Z677" s="149"/>
      <c r="AA677" s="149"/>
      <c r="AB677" s="149"/>
      <c r="AC677" s="149"/>
      <c r="AD677" s="149"/>
      <c r="AE677" s="149"/>
    </row>
    <row r="678" ht="12.75" customHeight="1">
      <c r="A678" s="149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49"/>
      <c r="R678" s="149"/>
      <c r="S678" s="149"/>
      <c r="T678" s="149"/>
      <c r="U678" s="149"/>
      <c r="V678" s="149"/>
      <c r="W678" s="149"/>
      <c r="X678" s="149"/>
      <c r="Y678" s="149"/>
      <c r="Z678" s="149"/>
      <c r="AA678" s="149"/>
      <c r="AB678" s="149"/>
      <c r="AC678" s="149"/>
      <c r="AD678" s="149"/>
      <c r="AE678" s="149"/>
    </row>
    <row r="679" ht="12.75" customHeight="1">
      <c r="A679" s="149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49"/>
      <c r="R679" s="149"/>
      <c r="S679" s="149"/>
      <c r="T679" s="149"/>
      <c r="U679" s="149"/>
      <c r="V679" s="149"/>
      <c r="W679" s="149"/>
      <c r="X679" s="149"/>
      <c r="Y679" s="149"/>
      <c r="Z679" s="149"/>
      <c r="AA679" s="149"/>
      <c r="AB679" s="149"/>
      <c r="AC679" s="149"/>
      <c r="AD679" s="149"/>
      <c r="AE679" s="149"/>
    </row>
    <row r="680" ht="12.75" customHeight="1">
      <c r="A680" s="149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49"/>
      <c r="R680" s="149"/>
      <c r="S680" s="149"/>
      <c r="T680" s="149"/>
      <c r="U680" s="149"/>
      <c r="V680" s="149"/>
      <c r="W680" s="149"/>
      <c r="X680" s="149"/>
      <c r="Y680" s="149"/>
      <c r="Z680" s="149"/>
      <c r="AA680" s="149"/>
      <c r="AB680" s="149"/>
      <c r="AC680" s="149"/>
      <c r="AD680" s="149"/>
      <c r="AE680" s="149"/>
    </row>
    <row r="681" ht="12.75" customHeight="1">
      <c r="A681" s="149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49"/>
      <c r="R681" s="149"/>
      <c r="S681" s="149"/>
      <c r="T681" s="149"/>
      <c r="U681" s="149"/>
      <c r="V681" s="149"/>
      <c r="W681" s="149"/>
      <c r="X681" s="149"/>
      <c r="Y681" s="149"/>
      <c r="Z681" s="149"/>
      <c r="AA681" s="149"/>
      <c r="AB681" s="149"/>
      <c r="AC681" s="149"/>
      <c r="AD681" s="149"/>
      <c r="AE681" s="149"/>
    </row>
    <row r="682" ht="12.75" customHeight="1">
      <c r="A682" s="149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49"/>
      <c r="R682" s="149"/>
      <c r="S682" s="149"/>
      <c r="T682" s="149"/>
      <c r="U682" s="149"/>
      <c r="V682" s="149"/>
      <c r="W682" s="149"/>
      <c r="X682" s="149"/>
      <c r="Y682" s="149"/>
      <c r="Z682" s="149"/>
      <c r="AA682" s="149"/>
      <c r="AB682" s="149"/>
      <c r="AC682" s="149"/>
      <c r="AD682" s="149"/>
      <c r="AE682" s="149"/>
    </row>
    <row r="683" ht="12.75" customHeight="1">
      <c r="A683" s="149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  <c r="V683" s="149"/>
      <c r="W683" s="149"/>
      <c r="X683" s="149"/>
      <c r="Y683" s="149"/>
      <c r="Z683" s="149"/>
      <c r="AA683" s="149"/>
      <c r="AB683" s="149"/>
      <c r="AC683" s="149"/>
      <c r="AD683" s="149"/>
      <c r="AE683" s="149"/>
    </row>
    <row r="684" ht="12.75" customHeight="1">
      <c r="A684" s="149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  <c r="S684" s="149"/>
      <c r="T684" s="149"/>
      <c r="U684" s="149"/>
      <c r="V684" s="149"/>
      <c r="W684" s="149"/>
      <c r="X684" s="149"/>
      <c r="Y684" s="149"/>
      <c r="Z684" s="149"/>
      <c r="AA684" s="149"/>
      <c r="AB684" s="149"/>
      <c r="AC684" s="149"/>
      <c r="AD684" s="149"/>
      <c r="AE684" s="149"/>
    </row>
    <row r="685" ht="12.75" customHeight="1">
      <c r="A685" s="149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  <c r="S685" s="149"/>
      <c r="T685" s="149"/>
      <c r="U685" s="149"/>
      <c r="V685" s="149"/>
      <c r="W685" s="149"/>
      <c r="X685" s="149"/>
      <c r="Y685" s="149"/>
      <c r="Z685" s="149"/>
      <c r="AA685" s="149"/>
      <c r="AB685" s="149"/>
      <c r="AC685" s="149"/>
      <c r="AD685" s="149"/>
      <c r="AE685" s="149"/>
    </row>
    <row r="686" ht="12.75" customHeight="1">
      <c r="A686" s="149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49"/>
      <c r="R686" s="149"/>
      <c r="S686" s="149"/>
      <c r="T686" s="149"/>
      <c r="U686" s="149"/>
      <c r="V686" s="149"/>
      <c r="W686" s="149"/>
      <c r="X686" s="149"/>
      <c r="Y686" s="149"/>
      <c r="Z686" s="149"/>
      <c r="AA686" s="149"/>
      <c r="AB686" s="149"/>
      <c r="AC686" s="149"/>
      <c r="AD686" s="149"/>
      <c r="AE686" s="149"/>
    </row>
    <row r="687" ht="12.75" customHeight="1">
      <c r="A687" s="149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49"/>
      <c r="R687" s="149"/>
      <c r="S687" s="149"/>
      <c r="T687" s="149"/>
      <c r="U687" s="149"/>
      <c r="V687" s="149"/>
      <c r="W687" s="149"/>
      <c r="X687" s="149"/>
      <c r="Y687" s="149"/>
      <c r="Z687" s="149"/>
      <c r="AA687" s="149"/>
      <c r="AB687" s="149"/>
      <c r="AC687" s="149"/>
      <c r="AD687" s="149"/>
      <c r="AE687" s="149"/>
    </row>
    <row r="688" ht="12.75" customHeight="1">
      <c r="A688" s="149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  <c r="V688" s="149"/>
      <c r="W688" s="149"/>
      <c r="X688" s="149"/>
      <c r="Y688" s="149"/>
      <c r="Z688" s="149"/>
      <c r="AA688" s="149"/>
      <c r="AB688" s="149"/>
      <c r="AC688" s="149"/>
      <c r="AD688" s="149"/>
      <c r="AE688" s="149"/>
    </row>
    <row r="689" ht="12.75" customHeight="1">
      <c r="A689" s="149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49"/>
      <c r="R689" s="149"/>
      <c r="S689" s="149"/>
      <c r="T689" s="149"/>
      <c r="U689" s="149"/>
      <c r="V689" s="149"/>
      <c r="W689" s="149"/>
      <c r="X689" s="149"/>
      <c r="Y689" s="149"/>
      <c r="Z689" s="149"/>
      <c r="AA689" s="149"/>
      <c r="AB689" s="149"/>
      <c r="AC689" s="149"/>
      <c r="AD689" s="149"/>
      <c r="AE689" s="149"/>
    </row>
    <row r="690" ht="12.75" customHeight="1">
      <c r="A690" s="149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49"/>
      <c r="R690" s="149"/>
      <c r="S690" s="149"/>
      <c r="T690" s="149"/>
      <c r="U690" s="149"/>
      <c r="V690" s="149"/>
      <c r="W690" s="149"/>
      <c r="X690" s="149"/>
      <c r="Y690" s="149"/>
      <c r="Z690" s="149"/>
      <c r="AA690" s="149"/>
      <c r="AB690" s="149"/>
      <c r="AC690" s="149"/>
      <c r="AD690" s="149"/>
      <c r="AE690" s="149"/>
    </row>
    <row r="691" ht="12.75" customHeight="1">
      <c r="A691" s="149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49"/>
      <c r="R691" s="149"/>
      <c r="S691" s="149"/>
      <c r="T691" s="149"/>
      <c r="U691" s="149"/>
      <c r="V691" s="149"/>
      <c r="W691" s="149"/>
      <c r="X691" s="149"/>
      <c r="Y691" s="149"/>
      <c r="Z691" s="149"/>
      <c r="AA691" s="149"/>
      <c r="AB691" s="149"/>
      <c r="AC691" s="149"/>
      <c r="AD691" s="149"/>
      <c r="AE691" s="149"/>
    </row>
    <row r="692" ht="12.75" customHeight="1">
      <c r="A692" s="149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49"/>
      <c r="R692" s="149"/>
      <c r="S692" s="149"/>
      <c r="T692" s="149"/>
      <c r="U692" s="149"/>
      <c r="V692" s="149"/>
      <c r="W692" s="149"/>
      <c r="X692" s="149"/>
      <c r="Y692" s="149"/>
      <c r="Z692" s="149"/>
      <c r="AA692" s="149"/>
      <c r="AB692" s="149"/>
      <c r="AC692" s="149"/>
      <c r="AD692" s="149"/>
      <c r="AE692" s="149"/>
    </row>
    <row r="693" ht="12.75" customHeight="1">
      <c r="A693" s="149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  <c r="V693" s="149"/>
      <c r="W693" s="149"/>
      <c r="X693" s="149"/>
      <c r="Y693" s="149"/>
      <c r="Z693" s="149"/>
      <c r="AA693" s="149"/>
      <c r="AB693" s="149"/>
      <c r="AC693" s="149"/>
      <c r="AD693" s="149"/>
      <c r="AE693" s="149"/>
    </row>
    <row r="694" ht="12.75" customHeight="1">
      <c r="A694" s="149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49"/>
      <c r="R694" s="149"/>
      <c r="S694" s="149"/>
      <c r="T694" s="149"/>
      <c r="U694" s="149"/>
      <c r="V694" s="149"/>
      <c r="W694" s="149"/>
      <c r="X694" s="149"/>
      <c r="Y694" s="149"/>
      <c r="Z694" s="149"/>
      <c r="AA694" s="149"/>
      <c r="AB694" s="149"/>
      <c r="AC694" s="149"/>
      <c r="AD694" s="149"/>
      <c r="AE694" s="149"/>
    </row>
    <row r="695" ht="12.75" customHeight="1">
      <c r="A695" s="149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49"/>
      <c r="R695" s="149"/>
      <c r="S695" s="149"/>
      <c r="T695" s="149"/>
      <c r="U695" s="149"/>
      <c r="V695" s="149"/>
      <c r="W695" s="149"/>
      <c r="X695" s="149"/>
      <c r="Y695" s="149"/>
      <c r="Z695" s="149"/>
      <c r="AA695" s="149"/>
      <c r="AB695" s="149"/>
      <c r="AC695" s="149"/>
      <c r="AD695" s="149"/>
      <c r="AE695" s="149"/>
    </row>
    <row r="696" ht="12.75" customHeight="1">
      <c r="A696" s="149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49"/>
      <c r="R696" s="149"/>
      <c r="S696" s="149"/>
      <c r="T696" s="149"/>
      <c r="U696" s="149"/>
      <c r="V696" s="149"/>
      <c r="W696" s="149"/>
      <c r="X696" s="149"/>
      <c r="Y696" s="149"/>
      <c r="Z696" s="149"/>
      <c r="AA696" s="149"/>
      <c r="AB696" s="149"/>
      <c r="AC696" s="149"/>
      <c r="AD696" s="149"/>
      <c r="AE696" s="149"/>
    </row>
    <row r="697" ht="12.75" customHeight="1">
      <c r="A697" s="149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49"/>
      <c r="R697" s="149"/>
      <c r="S697" s="149"/>
      <c r="T697" s="149"/>
      <c r="U697" s="149"/>
      <c r="V697" s="149"/>
      <c r="W697" s="149"/>
      <c r="X697" s="149"/>
      <c r="Y697" s="149"/>
      <c r="Z697" s="149"/>
      <c r="AA697" s="149"/>
      <c r="AB697" s="149"/>
      <c r="AC697" s="149"/>
      <c r="AD697" s="149"/>
      <c r="AE697" s="149"/>
    </row>
    <row r="698" ht="12.75" customHeight="1">
      <c r="A698" s="149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49"/>
      <c r="R698" s="149"/>
      <c r="S698" s="149"/>
      <c r="T698" s="149"/>
      <c r="U698" s="149"/>
      <c r="V698" s="149"/>
      <c r="W698" s="149"/>
      <c r="X698" s="149"/>
      <c r="Y698" s="149"/>
      <c r="Z698" s="149"/>
      <c r="AA698" s="149"/>
      <c r="AB698" s="149"/>
      <c r="AC698" s="149"/>
      <c r="AD698" s="149"/>
      <c r="AE698" s="149"/>
    </row>
    <row r="699" ht="12.75" customHeight="1">
      <c r="A699" s="149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49"/>
      <c r="R699" s="149"/>
      <c r="S699" s="149"/>
      <c r="T699" s="149"/>
      <c r="U699" s="149"/>
      <c r="V699" s="149"/>
      <c r="W699" s="149"/>
      <c r="X699" s="149"/>
      <c r="Y699" s="149"/>
      <c r="Z699" s="149"/>
      <c r="AA699" s="149"/>
      <c r="AB699" s="149"/>
      <c r="AC699" s="149"/>
      <c r="AD699" s="149"/>
      <c r="AE699" s="149"/>
    </row>
    <row r="700" ht="12.75" customHeight="1">
      <c r="A700" s="149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49"/>
      <c r="R700" s="149"/>
      <c r="S700" s="149"/>
      <c r="T700" s="149"/>
      <c r="U700" s="149"/>
      <c r="V700" s="149"/>
      <c r="W700" s="149"/>
      <c r="X700" s="149"/>
      <c r="Y700" s="149"/>
      <c r="Z700" s="149"/>
      <c r="AA700" s="149"/>
      <c r="AB700" s="149"/>
      <c r="AC700" s="149"/>
      <c r="AD700" s="149"/>
      <c r="AE700" s="149"/>
    </row>
    <row r="701" ht="12.75" customHeight="1">
      <c r="A701" s="149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49"/>
      <c r="R701" s="149"/>
      <c r="S701" s="149"/>
      <c r="T701" s="149"/>
      <c r="U701" s="149"/>
      <c r="V701" s="149"/>
      <c r="W701" s="149"/>
      <c r="X701" s="149"/>
      <c r="Y701" s="149"/>
      <c r="Z701" s="149"/>
      <c r="AA701" s="149"/>
      <c r="AB701" s="149"/>
      <c r="AC701" s="149"/>
      <c r="AD701" s="149"/>
      <c r="AE701" s="149"/>
    </row>
    <row r="702" ht="12.75" customHeight="1">
      <c r="A702" s="149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  <c r="V702" s="149"/>
      <c r="W702" s="149"/>
      <c r="X702" s="149"/>
      <c r="Y702" s="149"/>
      <c r="Z702" s="149"/>
      <c r="AA702" s="149"/>
      <c r="AB702" s="149"/>
      <c r="AC702" s="149"/>
      <c r="AD702" s="149"/>
      <c r="AE702" s="149"/>
    </row>
    <row r="703" ht="12.75" customHeight="1">
      <c r="A703" s="149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49"/>
      <c r="R703" s="149"/>
      <c r="S703" s="149"/>
      <c r="T703" s="149"/>
      <c r="U703" s="149"/>
      <c r="V703" s="149"/>
      <c r="W703" s="149"/>
      <c r="X703" s="149"/>
      <c r="Y703" s="149"/>
      <c r="Z703" s="149"/>
      <c r="AA703" s="149"/>
      <c r="AB703" s="149"/>
      <c r="AC703" s="149"/>
      <c r="AD703" s="149"/>
      <c r="AE703" s="149"/>
    </row>
    <row r="704" ht="12.75" customHeight="1">
      <c r="A704" s="149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49"/>
      <c r="R704" s="149"/>
      <c r="S704" s="149"/>
      <c r="T704" s="149"/>
      <c r="U704" s="149"/>
      <c r="V704" s="149"/>
      <c r="W704" s="149"/>
      <c r="X704" s="149"/>
      <c r="Y704" s="149"/>
      <c r="Z704" s="149"/>
      <c r="AA704" s="149"/>
      <c r="AB704" s="149"/>
      <c r="AC704" s="149"/>
      <c r="AD704" s="149"/>
      <c r="AE704" s="149"/>
    </row>
    <row r="705" ht="12.75" customHeight="1">
      <c r="A705" s="149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49"/>
      <c r="R705" s="149"/>
      <c r="S705" s="149"/>
      <c r="T705" s="149"/>
      <c r="U705" s="149"/>
      <c r="V705" s="149"/>
      <c r="W705" s="149"/>
      <c r="X705" s="149"/>
      <c r="Y705" s="149"/>
      <c r="Z705" s="149"/>
      <c r="AA705" s="149"/>
      <c r="AB705" s="149"/>
      <c r="AC705" s="149"/>
      <c r="AD705" s="149"/>
      <c r="AE705" s="149"/>
    </row>
    <row r="706" ht="12.75" customHeight="1">
      <c r="A706" s="149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49"/>
      <c r="R706" s="149"/>
      <c r="S706" s="149"/>
      <c r="T706" s="149"/>
      <c r="U706" s="149"/>
      <c r="V706" s="149"/>
      <c r="W706" s="149"/>
      <c r="X706" s="149"/>
      <c r="Y706" s="149"/>
      <c r="Z706" s="149"/>
      <c r="AA706" s="149"/>
      <c r="AB706" s="149"/>
      <c r="AC706" s="149"/>
      <c r="AD706" s="149"/>
      <c r="AE706" s="149"/>
    </row>
    <row r="707" ht="12.75" customHeight="1">
      <c r="A707" s="149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49"/>
      <c r="R707" s="149"/>
      <c r="S707" s="149"/>
      <c r="T707" s="149"/>
      <c r="U707" s="149"/>
      <c r="V707" s="149"/>
      <c r="W707" s="149"/>
      <c r="X707" s="149"/>
      <c r="Y707" s="149"/>
      <c r="Z707" s="149"/>
      <c r="AA707" s="149"/>
      <c r="AB707" s="149"/>
      <c r="AC707" s="149"/>
      <c r="AD707" s="149"/>
      <c r="AE707" s="149"/>
    </row>
    <row r="708" ht="12.75" customHeight="1">
      <c r="A708" s="149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  <c r="AA708" s="149"/>
      <c r="AB708" s="149"/>
      <c r="AC708" s="149"/>
      <c r="AD708" s="149"/>
      <c r="AE708" s="149"/>
    </row>
    <row r="709" ht="12.75" customHeight="1">
      <c r="A709" s="149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  <c r="V709" s="149"/>
      <c r="W709" s="149"/>
      <c r="X709" s="149"/>
      <c r="Y709" s="149"/>
      <c r="Z709" s="149"/>
      <c r="AA709" s="149"/>
      <c r="AB709" s="149"/>
      <c r="AC709" s="149"/>
      <c r="AD709" s="149"/>
      <c r="AE709" s="149"/>
    </row>
    <row r="710" ht="12.75" customHeight="1">
      <c r="A710" s="149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49"/>
      <c r="R710" s="149"/>
      <c r="S710" s="149"/>
      <c r="T710" s="149"/>
      <c r="U710" s="149"/>
      <c r="V710" s="149"/>
      <c r="W710" s="149"/>
      <c r="X710" s="149"/>
      <c r="Y710" s="149"/>
      <c r="Z710" s="149"/>
      <c r="AA710" s="149"/>
      <c r="AB710" s="149"/>
      <c r="AC710" s="149"/>
      <c r="AD710" s="149"/>
      <c r="AE710" s="149"/>
    </row>
    <row r="711" ht="12.75" customHeight="1">
      <c r="A711" s="149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49"/>
      <c r="R711" s="149"/>
      <c r="S711" s="149"/>
      <c r="T711" s="149"/>
      <c r="U711" s="149"/>
      <c r="V711" s="149"/>
      <c r="W711" s="149"/>
      <c r="X711" s="149"/>
      <c r="Y711" s="149"/>
      <c r="Z711" s="149"/>
      <c r="AA711" s="149"/>
      <c r="AB711" s="149"/>
      <c r="AC711" s="149"/>
      <c r="AD711" s="149"/>
      <c r="AE711" s="149"/>
    </row>
    <row r="712" ht="12.75" customHeight="1">
      <c r="A712" s="149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49"/>
      <c r="R712" s="149"/>
      <c r="S712" s="149"/>
      <c r="T712" s="149"/>
      <c r="U712" s="149"/>
      <c r="V712" s="149"/>
      <c r="W712" s="149"/>
      <c r="X712" s="149"/>
      <c r="Y712" s="149"/>
      <c r="Z712" s="149"/>
      <c r="AA712" s="149"/>
      <c r="AB712" s="149"/>
      <c r="AC712" s="149"/>
      <c r="AD712" s="149"/>
      <c r="AE712" s="149"/>
    </row>
    <row r="713" ht="12.75" customHeight="1">
      <c r="A713" s="149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49"/>
      <c r="R713" s="149"/>
      <c r="S713" s="149"/>
      <c r="T713" s="149"/>
      <c r="U713" s="149"/>
      <c r="V713" s="149"/>
      <c r="W713" s="149"/>
      <c r="X713" s="149"/>
      <c r="Y713" s="149"/>
      <c r="Z713" s="149"/>
      <c r="AA713" s="149"/>
      <c r="AB713" s="149"/>
      <c r="AC713" s="149"/>
      <c r="AD713" s="149"/>
      <c r="AE713" s="149"/>
    </row>
    <row r="714" ht="12.75" customHeight="1">
      <c r="A714" s="149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49"/>
      <c r="R714" s="149"/>
      <c r="S714" s="149"/>
      <c r="T714" s="149"/>
      <c r="U714" s="149"/>
      <c r="V714" s="149"/>
      <c r="W714" s="149"/>
      <c r="X714" s="149"/>
      <c r="Y714" s="149"/>
      <c r="Z714" s="149"/>
      <c r="AA714" s="149"/>
      <c r="AB714" s="149"/>
      <c r="AC714" s="149"/>
      <c r="AD714" s="149"/>
      <c r="AE714" s="149"/>
    </row>
    <row r="715" ht="12.75" customHeight="1">
      <c r="A715" s="149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49"/>
      <c r="R715" s="149"/>
      <c r="S715" s="149"/>
      <c r="T715" s="149"/>
      <c r="U715" s="149"/>
      <c r="V715" s="149"/>
      <c r="W715" s="149"/>
      <c r="X715" s="149"/>
      <c r="Y715" s="149"/>
      <c r="Z715" s="149"/>
      <c r="AA715" s="149"/>
      <c r="AB715" s="149"/>
      <c r="AC715" s="149"/>
      <c r="AD715" s="149"/>
      <c r="AE715" s="149"/>
    </row>
    <row r="716" ht="12.75" customHeight="1">
      <c r="A716" s="149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  <c r="V716" s="149"/>
      <c r="W716" s="149"/>
      <c r="X716" s="149"/>
      <c r="Y716" s="149"/>
      <c r="Z716" s="149"/>
      <c r="AA716" s="149"/>
      <c r="AB716" s="149"/>
      <c r="AC716" s="149"/>
      <c r="AD716" s="149"/>
      <c r="AE716" s="149"/>
    </row>
    <row r="717" ht="12.75" customHeight="1">
      <c r="A717" s="149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  <c r="S717" s="149"/>
      <c r="T717" s="149"/>
      <c r="U717" s="149"/>
      <c r="V717" s="149"/>
      <c r="W717" s="149"/>
      <c r="X717" s="149"/>
      <c r="Y717" s="149"/>
      <c r="Z717" s="149"/>
      <c r="AA717" s="149"/>
      <c r="AB717" s="149"/>
      <c r="AC717" s="149"/>
      <c r="AD717" s="149"/>
      <c r="AE717" s="149"/>
    </row>
    <row r="718" ht="12.75" customHeight="1">
      <c r="A718" s="149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49"/>
      <c r="R718" s="149"/>
      <c r="S718" s="149"/>
      <c r="T718" s="149"/>
      <c r="U718" s="149"/>
      <c r="V718" s="149"/>
      <c r="W718" s="149"/>
      <c r="X718" s="149"/>
      <c r="Y718" s="149"/>
      <c r="Z718" s="149"/>
      <c r="AA718" s="149"/>
      <c r="AB718" s="149"/>
      <c r="AC718" s="149"/>
      <c r="AD718" s="149"/>
      <c r="AE718" s="149"/>
    </row>
    <row r="719" ht="12.75" customHeight="1">
      <c r="A719" s="149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49"/>
      <c r="R719" s="149"/>
      <c r="S719" s="149"/>
      <c r="T719" s="149"/>
      <c r="U719" s="149"/>
      <c r="V719" s="149"/>
      <c r="W719" s="149"/>
      <c r="X719" s="149"/>
      <c r="Y719" s="149"/>
      <c r="Z719" s="149"/>
      <c r="AA719" s="149"/>
      <c r="AB719" s="149"/>
      <c r="AC719" s="149"/>
      <c r="AD719" s="149"/>
      <c r="AE719" s="149"/>
    </row>
    <row r="720" ht="12.75" customHeight="1">
      <c r="A720" s="149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49"/>
      <c r="R720" s="149"/>
      <c r="S720" s="149"/>
      <c r="T720" s="149"/>
      <c r="U720" s="149"/>
      <c r="V720" s="149"/>
      <c r="W720" s="149"/>
      <c r="X720" s="149"/>
      <c r="Y720" s="149"/>
      <c r="Z720" s="149"/>
      <c r="AA720" s="149"/>
      <c r="AB720" s="149"/>
      <c r="AC720" s="149"/>
      <c r="AD720" s="149"/>
      <c r="AE720" s="149"/>
    </row>
    <row r="721" ht="12.75" customHeight="1">
      <c r="A721" s="149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49"/>
      <c r="R721" s="149"/>
      <c r="S721" s="149"/>
      <c r="T721" s="149"/>
      <c r="U721" s="149"/>
      <c r="V721" s="149"/>
      <c r="W721" s="149"/>
      <c r="X721" s="149"/>
      <c r="Y721" s="149"/>
      <c r="Z721" s="149"/>
      <c r="AA721" s="149"/>
      <c r="AB721" s="149"/>
      <c r="AC721" s="149"/>
      <c r="AD721" s="149"/>
      <c r="AE721" s="149"/>
    </row>
    <row r="722" ht="12.75" customHeight="1">
      <c r="A722" s="149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49"/>
      <c r="R722" s="149"/>
      <c r="S722" s="149"/>
      <c r="T722" s="149"/>
      <c r="U722" s="149"/>
      <c r="V722" s="149"/>
      <c r="W722" s="149"/>
      <c r="X722" s="149"/>
      <c r="Y722" s="149"/>
      <c r="Z722" s="149"/>
      <c r="AA722" s="149"/>
      <c r="AB722" s="149"/>
      <c r="AC722" s="149"/>
      <c r="AD722" s="149"/>
      <c r="AE722" s="149"/>
    </row>
    <row r="723" ht="12.75" customHeight="1">
      <c r="A723" s="149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49"/>
      <c r="R723" s="149"/>
      <c r="S723" s="149"/>
      <c r="T723" s="149"/>
      <c r="U723" s="149"/>
      <c r="V723" s="149"/>
      <c r="W723" s="149"/>
      <c r="X723" s="149"/>
      <c r="Y723" s="149"/>
      <c r="Z723" s="149"/>
      <c r="AA723" s="149"/>
      <c r="AB723" s="149"/>
      <c r="AC723" s="149"/>
      <c r="AD723" s="149"/>
      <c r="AE723" s="149"/>
    </row>
    <row r="724" ht="12.75" customHeight="1">
      <c r="A724" s="149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49"/>
      <c r="R724" s="149"/>
      <c r="S724" s="149"/>
      <c r="T724" s="149"/>
      <c r="U724" s="149"/>
      <c r="V724" s="149"/>
      <c r="W724" s="149"/>
      <c r="X724" s="149"/>
      <c r="Y724" s="149"/>
      <c r="Z724" s="149"/>
      <c r="AA724" s="149"/>
      <c r="AB724" s="149"/>
      <c r="AC724" s="149"/>
      <c r="AD724" s="149"/>
      <c r="AE724" s="149"/>
    </row>
    <row r="725" ht="12.75" customHeight="1">
      <c r="A725" s="149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49"/>
      <c r="R725" s="149"/>
      <c r="S725" s="149"/>
      <c r="T725" s="149"/>
      <c r="U725" s="149"/>
      <c r="V725" s="149"/>
      <c r="W725" s="149"/>
      <c r="X725" s="149"/>
      <c r="Y725" s="149"/>
      <c r="Z725" s="149"/>
      <c r="AA725" s="149"/>
      <c r="AB725" s="149"/>
      <c r="AC725" s="149"/>
      <c r="AD725" s="149"/>
      <c r="AE725" s="149"/>
    </row>
    <row r="726" ht="12.75" customHeight="1">
      <c r="A726" s="149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49"/>
      <c r="R726" s="149"/>
      <c r="S726" s="149"/>
      <c r="T726" s="149"/>
      <c r="U726" s="149"/>
      <c r="V726" s="149"/>
      <c r="W726" s="149"/>
      <c r="X726" s="149"/>
      <c r="Y726" s="149"/>
      <c r="Z726" s="149"/>
      <c r="AA726" s="149"/>
      <c r="AB726" s="149"/>
      <c r="AC726" s="149"/>
      <c r="AD726" s="149"/>
      <c r="AE726" s="149"/>
    </row>
    <row r="727" ht="12.75" customHeight="1">
      <c r="A727" s="149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49"/>
      <c r="R727" s="149"/>
      <c r="S727" s="149"/>
      <c r="T727" s="149"/>
      <c r="U727" s="149"/>
      <c r="V727" s="149"/>
      <c r="W727" s="149"/>
      <c r="X727" s="149"/>
      <c r="Y727" s="149"/>
      <c r="Z727" s="149"/>
      <c r="AA727" s="149"/>
      <c r="AB727" s="149"/>
      <c r="AC727" s="149"/>
      <c r="AD727" s="149"/>
      <c r="AE727" s="149"/>
    </row>
    <row r="728" ht="12.75" customHeight="1">
      <c r="A728" s="149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49"/>
      <c r="R728" s="149"/>
      <c r="S728" s="149"/>
      <c r="T728" s="149"/>
      <c r="U728" s="149"/>
      <c r="V728" s="149"/>
      <c r="W728" s="149"/>
      <c r="X728" s="149"/>
      <c r="Y728" s="149"/>
      <c r="Z728" s="149"/>
      <c r="AA728" s="149"/>
      <c r="AB728" s="149"/>
      <c r="AC728" s="149"/>
      <c r="AD728" s="149"/>
      <c r="AE728" s="149"/>
    </row>
    <row r="729" ht="12.75" customHeight="1">
      <c r="A729" s="149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49"/>
      <c r="R729" s="149"/>
      <c r="S729" s="149"/>
      <c r="T729" s="149"/>
      <c r="U729" s="149"/>
      <c r="V729" s="149"/>
      <c r="W729" s="149"/>
      <c r="X729" s="149"/>
      <c r="Y729" s="149"/>
      <c r="Z729" s="149"/>
      <c r="AA729" s="149"/>
      <c r="AB729" s="149"/>
      <c r="AC729" s="149"/>
      <c r="AD729" s="149"/>
      <c r="AE729" s="149"/>
    </row>
    <row r="730" ht="12.75" customHeight="1">
      <c r="A730" s="149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49"/>
      <c r="R730" s="149"/>
      <c r="S730" s="149"/>
      <c r="T730" s="149"/>
      <c r="U730" s="149"/>
      <c r="V730" s="149"/>
      <c r="W730" s="149"/>
      <c r="X730" s="149"/>
      <c r="Y730" s="149"/>
      <c r="Z730" s="149"/>
      <c r="AA730" s="149"/>
      <c r="AB730" s="149"/>
      <c r="AC730" s="149"/>
      <c r="AD730" s="149"/>
      <c r="AE730" s="149"/>
    </row>
    <row r="731" ht="12.75" customHeight="1">
      <c r="A731" s="149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49"/>
      <c r="R731" s="149"/>
      <c r="S731" s="149"/>
      <c r="T731" s="149"/>
      <c r="U731" s="149"/>
      <c r="V731" s="149"/>
      <c r="W731" s="149"/>
      <c r="X731" s="149"/>
      <c r="Y731" s="149"/>
      <c r="Z731" s="149"/>
      <c r="AA731" s="149"/>
      <c r="AB731" s="149"/>
      <c r="AC731" s="149"/>
      <c r="AD731" s="149"/>
      <c r="AE731" s="149"/>
    </row>
    <row r="732" ht="12.75" customHeight="1">
      <c r="A732" s="149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49"/>
      <c r="R732" s="149"/>
      <c r="S732" s="149"/>
      <c r="T732" s="149"/>
      <c r="U732" s="149"/>
      <c r="V732" s="149"/>
      <c r="W732" s="149"/>
      <c r="X732" s="149"/>
      <c r="Y732" s="149"/>
      <c r="Z732" s="149"/>
      <c r="AA732" s="149"/>
      <c r="AB732" s="149"/>
      <c r="AC732" s="149"/>
      <c r="AD732" s="149"/>
      <c r="AE732" s="149"/>
    </row>
    <row r="733" ht="12.75" customHeight="1">
      <c r="A733" s="149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49"/>
      <c r="R733" s="149"/>
      <c r="S733" s="149"/>
      <c r="T733" s="149"/>
      <c r="U733" s="149"/>
      <c r="V733" s="149"/>
      <c r="W733" s="149"/>
      <c r="X733" s="149"/>
      <c r="Y733" s="149"/>
      <c r="Z733" s="149"/>
      <c r="AA733" s="149"/>
      <c r="AB733" s="149"/>
      <c r="AC733" s="149"/>
      <c r="AD733" s="149"/>
      <c r="AE733" s="149"/>
    </row>
    <row r="734" ht="12.75" customHeight="1">
      <c r="A734" s="149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49"/>
      <c r="R734" s="149"/>
      <c r="S734" s="149"/>
      <c r="T734" s="149"/>
      <c r="U734" s="149"/>
      <c r="V734" s="149"/>
      <c r="W734" s="149"/>
      <c r="X734" s="149"/>
      <c r="Y734" s="149"/>
      <c r="Z734" s="149"/>
      <c r="AA734" s="149"/>
      <c r="AB734" s="149"/>
      <c r="AC734" s="149"/>
      <c r="AD734" s="149"/>
      <c r="AE734" s="149"/>
    </row>
    <row r="735" ht="12.75" customHeight="1">
      <c r="A735" s="149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49"/>
      <c r="R735" s="149"/>
      <c r="S735" s="149"/>
      <c r="T735" s="149"/>
      <c r="U735" s="149"/>
      <c r="V735" s="149"/>
      <c r="W735" s="149"/>
      <c r="X735" s="149"/>
      <c r="Y735" s="149"/>
      <c r="Z735" s="149"/>
      <c r="AA735" s="149"/>
      <c r="AB735" s="149"/>
      <c r="AC735" s="149"/>
      <c r="AD735" s="149"/>
      <c r="AE735" s="149"/>
    </row>
    <row r="736" ht="12.75" customHeight="1">
      <c r="A736" s="149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49"/>
      <c r="R736" s="149"/>
      <c r="S736" s="149"/>
      <c r="T736" s="149"/>
      <c r="U736" s="149"/>
      <c r="V736" s="149"/>
      <c r="W736" s="149"/>
      <c r="X736" s="149"/>
      <c r="Y736" s="149"/>
      <c r="Z736" s="149"/>
      <c r="AA736" s="149"/>
      <c r="AB736" s="149"/>
      <c r="AC736" s="149"/>
      <c r="AD736" s="149"/>
      <c r="AE736" s="149"/>
    </row>
    <row r="737" ht="12.75" customHeight="1">
      <c r="A737" s="149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49"/>
      <c r="R737" s="149"/>
      <c r="S737" s="149"/>
      <c r="T737" s="149"/>
      <c r="U737" s="149"/>
      <c r="V737" s="149"/>
      <c r="W737" s="149"/>
      <c r="X737" s="149"/>
      <c r="Y737" s="149"/>
      <c r="Z737" s="149"/>
      <c r="AA737" s="149"/>
      <c r="AB737" s="149"/>
      <c r="AC737" s="149"/>
      <c r="AD737" s="149"/>
      <c r="AE737" s="149"/>
    </row>
    <row r="738" ht="12.75" customHeight="1">
      <c r="A738" s="149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49"/>
      <c r="R738" s="149"/>
      <c r="S738" s="149"/>
      <c r="T738" s="149"/>
      <c r="U738" s="149"/>
      <c r="V738" s="149"/>
      <c r="W738" s="149"/>
      <c r="X738" s="149"/>
      <c r="Y738" s="149"/>
      <c r="Z738" s="149"/>
      <c r="AA738" s="149"/>
      <c r="AB738" s="149"/>
      <c r="AC738" s="149"/>
      <c r="AD738" s="149"/>
      <c r="AE738" s="149"/>
    </row>
    <row r="739" ht="12.75" customHeight="1">
      <c r="A739" s="149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49"/>
      <c r="R739" s="149"/>
      <c r="S739" s="149"/>
      <c r="T739" s="149"/>
      <c r="U739" s="149"/>
      <c r="V739" s="149"/>
      <c r="W739" s="149"/>
      <c r="X739" s="149"/>
      <c r="Y739" s="149"/>
      <c r="Z739" s="149"/>
      <c r="AA739" s="149"/>
      <c r="AB739" s="149"/>
      <c r="AC739" s="149"/>
      <c r="AD739" s="149"/>
      <c r="AE739" s="149"/>
    </row>
    <row r="740" ht="12.75" customHeight="1">
      <c r="A740" s="149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49"/>
      <c r="R740" s="149"/>
      <c r="S740" s="149"/>
      <c r="T740" s="149"/>
      <c r="U740" s="149"/>
      <c r="V740" s="149"/>
      <c r="W740" s="149"/>
      <c r="X740" s="149"/>
      <c r="Y740" s="149"/>
      <c r="Z740" s="149"/>
      <c r="AA740" s="149"/>
      <c r="AB740" s="149"/>
      <c r="AC740" s="149"/>
      <c r="AD740" s="149"/>
      <c r="AE740" s="149"/>
    </row>
    <row r="741" ht="12.75" customHeight="1">
      <c r="A741" s="149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49"/>
      <c r="R741" s="149"/>
      <c r="S741" s="149"/>
      <c r="T741" s="149"/>
      <c r="U741" s="149"/>
      <c r="V741" s="149"/>
      <c r="W741" s="149"/>
      <c r="X741" s="149"/>
      <c r="Y741" s="149"/>
      <c r="Z741" s="149"/>
      <c r="AA741" s="149"/>
      <c r="AB741" s="149"/>
      <c r="AC741" s="149"/>
      <c r="AD741" s="149"/>
      <c r="AE741" s="149"/>
    </row>
    <row r="742" ht="12.75" customHeight="1">
      <c r="A742" s="149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49"/>
      <c r="R742" s="149"/>
      <c r="S742" s="149"/>
      <c r="T742" s="149"/>
      <c r="U742" s="149"/>
      <c r="V742" s="149"/>
      <c r="W742" s="149"/>
      <c r="X742" s="149"/>
      <c r="Y742" s="149"/>
      <c r="Z742" s="149"/>
      <c r="AA742" s="149"/>
      <c r="AB742" s="149"/>
      <c r="AC742" s="149"/>
      <c r="AD742" s="149"/>
      <c r="AE742" s="149"/>
    </row>
    <row r="743" ht="12.75" customHeight="1">
      <c r="A743" s="149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49"/>
      <c r="R743" s="149"/>
      <c r="S743" s="149"/>
      <c r="T743" s="149"/>
      <c r="U743" s="149"/>
      <c r="V743" s="149"/>
      <c r="W743" s="149"/>
      <c r="X743" s="149"/>
      <c r="Y743" s="149"/>
      <c r="Z743" s="149"/>
      <c r="AA743" s="149"/>
      <c r="AB743" s="149"/>
      <c r="AC743" s="149"/>
      <c r="AD743" s="149"/>
      <c r="AE743" s="149"/>
    </row>
    <row r="744" ht="12.75" customHeight="1">
      <c r="A744" s="149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49"/>
      <c r="R744" s="149"/>
      <c r="S744" s="149"/>
      <c r="T744" s="149"/>
      <c r="U744" s="149"/>
      <c r="V744" s="149"/>
      <c r="W744" s="149"/>
      <c r="X744" s="149"/>
      <c r="Y744" s="149"/>
      <c r="Z744" s="149"/>
      <c r="AA744" s="149"/>
      <c r="AB744" s="149"/>
      <c r="AC744" s="149"/>
      <c r="AD744" s="149"/>
      <c r="AE744" s="149"/>
    </row>
    <row r="745" ht="12.75" customHeight="1">
      <c r="A745" s="149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49"/>
      <c r="R745" s="149"/>
      <c r="S745" s="149"/>
      <c r="T745" s="149"/>
      <c r="U745" s="149"/>
      <c r="V745" s="149"/>
      <c r="W745" s="149"/>
      <c r="X745" s="149"/>
      <c r="Y745" s="149"/>
      <c r="Z745" s="149"/>
      <c r="AA745" s="149"/>
      <c r="AB745" s="149"/>
      <c r="AC745" s="149"/>
      <c r="AD745" s="149"/>
      <c r="AE745" s="149"/>
    </row>
    <row r="746" ht="12.75" customHeight="1">
      <c r="A746" s="149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49"/>
      <c r="R746" s="149"/>
      <c r="S746" s="149"/>
      <c r="T746" s="149"/>
      <c r="U746" s="149"/>
      <c r="V746" s="149"/>
      <c r="W746" s="149"/>
      <c r="X746" s="149"/>
      <c r="Y746" s="149"/>
      <c r="Z746" s="149"/>
      <c r="AA746" s="149"/>
      <c r="AB746" s="149"/>
      <c r="AC746" s="149"/>
      <c r="AD746" s="149"/>
      <c r="AE746" s="149"/>
    </row>
    <row r="747" ht="12.75" customHeight="1">
      <c r="A747" s="149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49"/>
      <c r="R747" s="149"/>
      <c r="S747" s="149"/>
      <c r="T747" s="149"/>
      <c r="U747" s="149"/>
      <c r="V747" s="149"/>
      <c r="W747" s="149"/>
      <c r="X747" s="149"/>
      <c r="Y747" s="149"/>
      <c r="Z747" s="149"/>
      <c r="AA747" s="149"/>
      <c r="AB747" s="149"/>
      <c r="AC747" s="149"/>
      <c r="AD747" s="149"/>
      <c r="AE747" s="149"/>
    </row>
    <row r="748" ht="12.75" customHeight="1">
      <c r="A748" s="149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49"/>
      <c r="R748" s="149"/>
      <c r="S748" s="149"/>
      <c r="T748" s="149"/>
      <c r="U748" s="149"/>
      <c r="V748" s="149"/>
      <c r="W748" s="149"/>
      <c r="X748" s="149"/>
      <c r="Y748" s="149"/>
      <c r="Z748" s="149"/>
      <c r="AA748" s="149"/>
      <c r="AB748" s="149"/>
      <c r="AC748" s="149"/>
      <c r="AD748" s="149"/>
      <c r="AE748" s="149"/>
    </row>
    <row r="749" ht="12.75" customHeight="1">
      <c r="A749" s="149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49"/>
      <c r="R749" s="149"/>
      <c r="S749" s="149"/>
      <c r="T749" s="149"/>
      <c r="U749" s="149"/>
      <c r="V749" s="149"/>
      <c r="W749" s="149"/>
      <c r="X749" s="149"/>
      <c r="Y749" s="149"/>
      <c r="Z749" s="149"/>
      <c r="AA749" s="149"/>
      <c r="AB749" s="149"/>
      <c r="AC749" s="149"/>
      <c r="AD749" s="149"/>
      <c r="AE749" s="149"/>
    </row>
    <row r="750" ht="12.75" customHeight="1">
      <c r="A750" s="149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49"/>
      <c r="R750" s="149"/>
      <c r="S750" s="149"/>
      <c r="T750" s="149"/>
      <c r="U750" s="149"/>
      <c r="V750" s="149"/>
      <c r="W750" s="149"/>
      <c r="X750" s="149"/>
      <c r="Y750" s="149"/>
      <c r="Z750" s="149"/>
      <c r="AA750" s="149"/>
      <c r="AB750" s="149"/>
      <c r="AC750" s="149"/>
      <c r="AD750" s="149"/>
      <c r="AE750" s="149"/>
    </row>
    <row r="751" ht="12.75" customHeight="1">
      <c r="A751" s="149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49"/>
      <c r="R751" s="149"/>
      <c r="S751" s="149"/>
      <c r="T751" s="149"/>
      <c r="U751" s="149"/>
      <c r="V751" s="149"/>
      <c r="W751" s="149"/>
      <c r="X751" s="149"/>
      <c r="Y751" s="149"/>
      <c r="Z751" s="149"/>
      <c r="AA751" s="149"/>
      <c r="AB751" s="149"/>
      <c r="AC751" s="149"/>
      <c r="AD751" s="149"/>
      <c r="AE751" s="149"/>
    </row>
    <row r="752" ht="12.75" customHeight="1">
      <c r="A752" s="149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49"/>
      <c r="R752" s="149"/>
      <c r="S752" s="149"/>
      <c r="T752" s="149"/>
      <c r="U752" s="149"/>
      <c r="V752" s="149"/>
      <c r="W752" s="149"/>
      <c r="X752" s="149"/>
      <c r="Y752" s="149"/>
      <c r="Z752" s="149"/>
      <c r="AA752" s="149"/>
      <c r="AB752" s="149"/>
      <c r="AC752" s="149"/>
      <c r="AD752" s="149"/>
      <c r="AE752" s="149"/>
    </row>
    <row r="753" ht="12.75" customHeight="1">
      <c r="A753" s="149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49"/>
      <c r="R753" s="149"/>
      <c r="S753" s="149"/>
      <c r="T753" s="149"/>
      <c r="U753" s="149"/>
      <c r="V753" s="149"/>
      <c r="W753" s="149"/>
      <c r="X753" s="149"/>
      <c r="Y753" s="149"/>
      <c r="Z753" s="149"/>
      <c r="AA753" s="149"/>
      <c r="AB753" s="149"/>
      <c r="AC753" s="149"/>
      <c r="AD753" s="149"/>
      <c r="AE753" s="149"/>
    </row>
    <row r="754" ht="12.75" customHeight="1">
      <c r="A754" s="149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49"/>
      <c r="R754" s="149"/>
      <c r="S754" s="149"/>
      <c r="T754" s="149"/>
      <c r="U754" s="149"/>
      <c r="V754" s="149"/>
      <c r="W754" s="149"/>
      <c r="X754" s="149"/>
      <c r="Y754" s="149"/>
      <c r="Z754" s="149"/>
      <c r="AA754" s="149"/>
      <c r="AB754" s="149"/>
      <c r="AC754" s="149"/>
      <c r="AD754" s="149"/>
      <c r="AE754" s="149"/>
    </row>
    <row r="755" ht="12.75" customHeight="1">
      <c r="A755" s="149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49"/>
      <c r="R755" s="149"/>
      <c r="S755" s="149"/>
      <c r="T755" s="149"/>
      <c r="U755" s="149"/>
      <c r="V755" s="149"/>
      <c r="W755" s="149"/>
      <c r="X755" s="149"/>
      <c r="Y755" s="149"/>
      <c r="Z755" s="149"/>
      <c r="AA755" s="149"/>
      <c r="AB755" s="149"/>
      <c r="AC755" s="149"/>
      <c r="AD755" s="149"/>
      <c r="AE755" s="149"/>
    </row>
    <row r="756" ht="12.75" customHeight="1">
      <c r="A756" s="149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49"/>
      <c r="R756" s="149"/>
      <c r="S756" s="149"/>
      <c r="T756" s="149"/>
      <c r="U756" s="149"/>
      <c r="V756" s="149"/>
      <c r="W756" s="149"/>
      <c r="X756" s="149"/>
      <c r="Y756" s="149"/>
      <c r="Z756" s="149"/>
      <c r="AA756" s="149"/>
      <c r="AB756" s="149"/>
      <c r="AC756" s="149"/>
      <c r="AD756" s="149"/>
      <c r="AE756" s="149"/>
    </row>
    <row r="757" ht="12.75" customHeight="1">
      <c r="A757" s="149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49"/>
      <c r="R757" s="149"/>
      <c r="S757" s="149"/>
      <c r="T757" s="149"/>
      <c r="U757" s="149"/>
      <c r="V757" s="149"/>
      <c r="W757" s="149"/>
      <c r="X757" s="149"/>
      <c r="Y757" s="149"/>
      <c r="Z757" s="149"/>
      <c r="AA757" s="149"/>
      <c r="AB757" s="149"/>
      <c r="AC757" s="149"/>
      <c r="AD757" s="149"/>
      <c r="AE757" s="149"/>
    </row>
    <row r="758" ht="12.75" customHeight="1">
      <c r="A758" s="149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49"/>
      <c r="R758" s="149"/>
      <c r="S758" s="149"/>
      <c r="T758" s="149"/>
      <c r="U758" s="149"/>
      <c r="V758" s="149"/>
      <c r="W758" s="149"/>
      <c r="X758" s="149"/>
      <c r="Y758" s="149"/>
      <c r="Z758" s="149"/>
      <c r="AA758" s="149"/>
      <c r="AB758" s="149"/>
      <c r="AC758" s="149"/>
      <c r="AD758" s="149"/>
      <c r="AE758" s="149"/>
    </row>
    <row r="759" ht="12.75" customHeight="1">
      <c r="A759" s="149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49"/>
      <c r="R759" s="149"/>
      <c r="S759" s="149"/>
      <c r="T759" s="149"/>
      <c r="U759" s="149"/>
      <c r="V759" s="149"/>
      <c r="W759" s="149"/>
      <c r="X759" s="149"/>
      <c r="Y759" s="149"/>
      <c r="Z759" s="149"/>
      <c r="AA759" s="149"/>
      <c r="AB759" s="149"/>
      <c r="AC759" s="149"/>
      <c r="AD759" s="149"/>
      <c r="AE759" s="149"/>
    </row>
    <row r="760" ht="12.75" customHeight="1">
      <c r="A760" s="149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49"/>
      <c r="R760" s="149"/>
      <c r="S760" s="149"/>
      <c r="T760" s="149"/>
      <c r="U760" s="149"/>
      <c r="V760" s="149"/>
      <c r="W760" s="149"/>
      <c r="X760" s="149"/>
      <c r="Y760" s="149"/>
      <c r="Z760" s="149"/>
      <c r="AA760" s="149"/>
      <c r="AB760" s="149"/>
      <c r="AC760" s="149"/>
      <c r="AD760" s="149"/>
      <c r="AE760" s="149"/>
    </row>
    <row r="761" ht="12.75" customHeight="1">
      <c r="A761" s="149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49"/>
      <c r="R761" s="149"/>
      <c r="S761" s="149"/>
      <c r="T761" s="149"/>
      <c r="U761" s="149"/>
      <c r="V761" s="149"/>
      <c r="W761" s="149"/>
      <c r="X761" s="149"/>
      <c r="Y761" s="149"/>
      <c r="Z761" s="149"/>
      <c r="AA761" s="149"/>
      <c r="AB761" s="149"/>
      <c r="AC761" s="149"/>
      <c r="AD761" s="149"/>
      <c r="AE761" s="149"/>
    </row>
    <row r="762" ht="12.75" customHeight="1">
      <c r="A762" s="149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49"/>
      <c r="R762" s="149"/>
      <c r="S762" s="149"/>
      <c r="T762" s="149"/>
      <c r="U762" s="149"/>
      <c r="V762" s="149"/>
      <c r="W762" s="149"/>
      <c r="X762" s="149"/>
      <c r="Y762" s="149"/>
      <c r="Z762" s="149"/>
      <c r="AA762" s="149"/>
      <c r="AB762" s="149"/>
      <c r="AC762" s="149"/>
      <c r="AD762" s="149"/>
      <c r="AE762" s="149"/>
    </row>
    <row r="763" ht="12.75" customHeight="1">
      <c r="A763" s="149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49"/>
      <c r="R763" s="149"/>
      <c r="S763" s="149"/>
      <c r="T763" s="149"/>
      <c r="U763" s="149"/>
      <c r="V763" s="149"/>
      <c r="W763" s="149"/>
      <c r="X763" s="149"/>
      <c r="Y763" s="149"/>
      <c r="Z763" s="149"/>
      <c r="AA763" s="149"/>
      <c r="AB763" s="149"/>
      <c r="AC763" s="149"/>
      <c r="AD763" s="149"/>
      <c r="AE763" s="149"/>
    </row>
    <row r="764" ht="12.75" customHeight="1">
      <c r="A764" s="149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  <c r="S764" s="149"/>
      <c r="T764" s="149"/>
      <c r="U764" s="149"/>
      <c r="V764" s="149"/>
      <c r="W764" s="149"/>
      <c r="X764" s="149"/>
      <c r="Y764" s="149"/>
      <c r="Z764" s="149"/>
      <c r="AA764" s="149"/>
      <c r="AB764" s="149"/>
      <c r="AC764" s="149"/>
      <c r="AD764" s="149"/>
      <c r="AE764" s="149"/>
    </row>
    <row r="765" ht="12.75" customHeight="1">
      <c r="A765" s="149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  <c r="V765" s="149"/>
      <c r="W765" s="149"/>
      <c r="X765" s="149"/>
      <c r="Y765" s="149"/>
      <c r="Z765" s="149"/>
      <c r="AA765" s="149"/>
      <c r="AB765" s="149"/>
      <c r="AC765" s="149"/>
      <c r="AD765" s="149"/>
      <c r="AE765" s="149"/>
    </row>
    <row r="766" ht="12.75" customHeight="1">
      <c r="A766" s="149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49"/>
      <c r="R766" s="149"/>
      <c r="S766" s="149"/>
      <c r="T766" s="149"/>
      <c r="U766" s="149"/>
      <c r="V766" s="149"/>
      <c r="W766" s="149"/>
      <c r="X766" s="149"/>
      <c r="Y766" s="149"/>
      <c r="Z766" s="149"/>
      <c r="AA766" s="149"/>
      <c r="AB766" s="149"/>
      <c r="AC766" s="149"/>
      <c r="AD766" s="149"/>
      <c r="AE766" s="149"/>
    </row>
    <row r="767" ht="12.75" customHeight="1">
      <c r="A767" s="149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49"/>
      <c r="R767" s="149"/>
      <c r="S767" s="149"/>
      <c r="T767" s="149"/>
      <c r="U767" s="149"/>
      <c r="V767" s="149"/>
      <c r="W767" s="149"/>
      <c r="X767" s="149"/>
      <c r="Y767" s="149"/>
      <c r="Z767" s="149"/>
      <c r="AA767" s="149"/>
      <c r="AB767" s="149"/>
      <c r="AC767" s="149"/>
      <c r="AD767" s="149"/>
      <c r="AE767" s="149"/>
    </row>
    <row r="768" ht="12.75" customHeight="1">
      <c r="A768" s="149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49"/>
      <c r="R768" s="149"/>
      <c r="S768" s="149"/>
      <c r="T768" s="149"/>
      <c r="U768" s="149"/>
      <c r="V768" s="149"/>
      <c r="W768" s="149"/>
      <c r="X768" s="149"/>
      <c r="Y768" s="149"/>
      <c r="Z768" s="149"/>
      <c r="AA768" s="149"/>
      <c r="AB768" s="149"/>
      <c r="AC768" s="149"/>
      <c r="AD768" s="149"/>
      <c r="AE768" s="149"/>
    </row>
    <row r="769" ht="12.75" customHeight="1">
      <c r="A769" s="149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49"/>
      <c r="R769" s="149"/>
      <c r="S769" s="149"/>
      <c r="T769" s="149"/>
      <c r="U769" s="149"/>
      <c r="V769" s="149"/>
      <c r="W769" s="149"/>
      <c r="X769" s="149"/>
      <c r="Y769" s="149"/>
      <c r="Z769" s="149"/>
      <c r="AA769" s="149"/>
      <c r="AB769" s="149"/>
      <c r="AC769" s="149"/>
      <c r="AD769" s="149"/>
      <c r="AE769" s="149"/>
    </row>
    <row r="770" ht="12.75" customHeight="1">
      <c r="A770" s="149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49"/>
      <c r="R770" s="149"/>
      <c r="S770" s="149"/>
      <c r="T770" s="149"/>
      <c r="U770" s="149"/>
      <c r="V770" s="149"/>
      <c r="W770" s="149"/>
      <c r="X770" s="149"/>
      <c r="Y770" s="149"/>
      <c r="Z770" s="149"/>
      <c r="AA770" s="149"/>
      <c r="AB770" s="149"/>
      <c r="AC770" s="149"/>
      <c r="AD770" s="149"/>
      <c r="AE770" s="149"/>
    </row>
    <row r="771" ht="12.75" customHeight="1">
      <c r="A771" s="149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49"/>
      <c r="R771" s="149"/>
      <c r="S771" s="149"/>
      <c r="T771" s="149"/>
      <c r="U771" s="149"/>
      <c r="V771" s="149"/>
      <c r="W771" s="149"/>
      <c r="X771" s="149"/>
      <c r="Y771" s="149"/>
      <c r="Z771" s="149"/>
      <c r="AA771" s="149"/>
      <c r="AB771" s="149"/>
      <c r="AC771" s="149"/>
      <c r="AD771" s="149"/>
      <c r="AE771" s="149"/>
    </row>
    <row r="772" ht="12.75" customHeight="1">
      <c r="A772" s="149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49"/>
      <c r="R772" s="149"/>
      <c r="S772" s="149"/>
      <c r="T772" s="149"/>
      <c r="U772" s="149"/>
      <c r="V772" s="149"/>
      <c r="W772" s="149"/>
      <c r="X772" s="149"/>
      <c r="Y772" s="149"/>
      <c r="Z772" s="149"/>
      <c r="AA772" s="149"/>
      <c r="AB772" s="149"/>
      <c r="AC772" s="149"/>
      <c r="AD772" s="149"/>
      <c r="AE772" s="149"/>
    </row>
    <row r="773" ht="12.75" customHeight="1">
      <c r="A773" s="149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49"/>
      <c r="R773" s="149"/>
      <c r="S773" s="149"/>
      <c r="T773" s="149"/>
      <c r="U773" s="149"/>
      <c r="V773" s="149"/>
      <c r="W773" s="149"/>
      <c r="X773" s="149"/>
      <c r="Y773" s="149"/>
      <c r="Z773" s="149"/>
      <c r="AA773" s="149"/>
      <c r="AB773" s="149"/>
      <c r="AC773" s="149"/>
      <c r="AD773" s="149"/>
      <c r="AE773" s="149"/>
    </row>
    <row r="774" ht="12.75" customHeight="1">
      <c r="A774" s="149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49"/>
      <c r="R774" s="149"/>
      <c r="S774" s="149"/>
      <c r="T774" s="149"/>
      <c r="U774" s="149"/>
      <c r="V774" s="149"/>
      <c r="W774" s="149"/>
      <c r="X774" s="149"/>
      <c r="Y774" s="149"/>
      <c r="Z774" s="149"/>
      <c r="AA774" s="149"/>
      <c r="AB774" s="149"/>
      <c r="AC774" s="149"/>
      <c r="AD774" s="149"/>
      <c r="AE774" s="149"/>
    </row>
    <row r="775" ht="12.75" customHeight="1">
      <c r="A775" s="149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49"/>
      <c r="R775" s="149"/>
      <c r="S775" s="149"/>
      <c r="T775" s="149"/>
      <c r="U775" s="149"/>
      <c r="V775" s="149"/>
      <c r="W775" s="149"/>
      <c r="X775" s="149"/>
      <c r="Y775" s="149"/>
      <c r="Z775" s="149"/>
      <c r="AA775" s="149"/>
      <c r="AB775" s="149"/>
      <c r="AC775" s="149"/>
      <c r="AD775" s="149"/>
      <c r="AE775" s="149"/>
    </row>
    <row r="776" ht="12.75" customHeight="1">
      <c r="A776" s="149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49"/>
      <c r="R776" s="149"/>
      <c r="S776" s="149"/>
      <c r="T776" s="149"/>
      <c r="U776" s="149"/>
      <c r="V776" s="149"/>
      <c r="W776" s="149"/>
      <c r="X776" s="149"/>
      <c r="Y776" s="149"/>
      <c r="Z776" s="149"/>
      <c r="AA776" s="149"/>
      <c r="AB776" s="149"/>
      <c r="AC776" s="149"/>
      <c r="AD776" s="149"/>
      <c r="AE776" s="149"/>
    </row>
    <row r="777" ht="12.75" customHeight="1">
      <c r="A777" s="149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49"/>
      <c r="R777" s="149"/>
      <c r="S777" s="149"/>
      <c r="T777" s="149"/>
      <c r="U777" s="149"/>
      <c r="V777" s="149"/>
      <c r="W777" s="149"/>
      <c r="X777" s="149"/>
      <c r="Y777" s="149"/>
      <c r="Z777" s="149"/>
      <c r="AA777" s="149"/>
      <c r="AB777" s="149"/>
      <c r="AC777" s="149"/>
      <c r="AD777" s="149"/>
      <c r="AE777" s="149"/>
    </row>
    <row r="778" ht="12.75" customHeight="1">
      <c r="A778" s="149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49"/>
      <c r="R778" s="149"/>
      <c r="S778" s="149"/>
      <c r="T778" s="149"/>
      <c r="U778" s="149"/>
      <c r="V778" s="149"/>
      <c r="W778" s="149"/>
      <c r="X778" s="149"/>
      <c r="Y778" s="149"/>
      <c r="Z778" s="149"/>
      <c r="AA778" s="149"/>
      <c r="AB778" s="149"/>
      <c r="AC778" s="149"/>
      <c r="AD778" s="149"/>
      <c r="AE778" s="149"/>
    </row>
    <row r="779" ht="12.75" customHeight="1">
      <c r="A779" s="149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49"/>
      <c r="R779" s="149"/>
      <c r="S779" s="149"/>
      <c r="T779" s="149"/>
      <c r="U779" s="149"/>
      <c r="V779" s="149"/>
      <c r="W779" s="149"/>
      <c r="X779" s="149"/>
      <c r="Y779" s="149"/>
      <c r="Z779" s="149"/>
      <c r="AA779" s="149"/>
      <c r="AB779" s="149"/>
      <c r="AC779" s="149"/>
      <c r="AD779" s="149"/>
      <c r="AE779" s="149"/>
    </row>
    <row r="780" ht="12.75" customHeight="1">
      <c r="A780" s="149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49"/>
      <c r="R780" s="149"/>
      <c r="S780" s="149"/>
      <c r="T780" s="149"/>
      <c r="U780" s="149"/>
      <c r="V780" s="149"/>
      <c r="W780" s="149"/>
      <c r="X780" s="149"/>
      <c r="Y780" s="149"/>
      <c r="Z780" s="149"/>
      <c r="AA780" s="149"/>
      <c r="AB780" s="149"/>
      <c r="AC780" s="149"/>
      <c r="AD780" s="149"/>
      <c r="AE780" s="149"/>
    </row>
    <row r="781" ht="12.75" customHeight="1">
      <c r="A781" s="149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49"/>
      <c r="R781" s="149"/>
      <c r="S781" s="149"/>
      <c r="T781" s="149"/>
      <c r="U781" s="149"/>
      <c r="V781" s="149"/>
      <c r="W781" s="149"/>
      <c r="X781" s="149"/>
      <c r="Y781" s="149"/>
      <c r="Z781" s="149"/>
      <c r="AA781" s="149"/>
      <c r="AB781" s="149"/>
      <c r="AC781" s="149"/>
      <c r="AD781" s="149"/>
      <c r="AE781" s="149"/>
    </row>
    <row r="782" ht="12.75" customHeight="1">
      <c r="A782" s="149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49"/>
      <c r="R782" s="149"/>
      <c r="S782" s="149"/>
      <c r="T782" s="149"/>
      <c r="U782" s="149"/>
      <c r="V782" s="149"/>
      <c r="W782" s="149"/>
      <c r="X782" s="149"/>
      <c r="Y782" s="149"/>
      <c r="Z782" s="149"/>
      <c r="AA782" s="149"/>
      <c r="AB782" s="149"/>
      <c r="AC782" s="149"/>
      <c r="AD782" s="149"/>
      <c r="AE782" s="149"/>
    </row>
    <row r="783" ht="12.75" customHeight="1">
      <c r="A783" s="149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49"/>
      <c r="R783" s="149"/>
      <c r="S783" s="149"/>
      <c r="T783" s="149"/>
      <c r="U783" s="149"/>
      <c r="V783" s="149"/>
      <c r="W783" s="149"/>
      <c r="X783" s="149"/>
      <c r="Y783" s="149"/>
      <c r="Z783" s="149"/>
      <c r="AA783" s="149"/>
      <c r="AB783" s="149"/>
      <c r="AC783" s="149"/>
      <c r="AD783" s="149"/>
      <c r="AE783" s="149"/>
    </row>
    <row r="784" ht="12.75" customHeight="1">
      <c r="A784" s="149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49"/>
      <c r="R784" s="149"/>
      <c r="S784" s="149"/>
      <c r="T784" s="149"/>
      <c r="U784" s="149"/>
      <c r="V784" s="149"/>
      <c r="W784" s="149"/>
      <c r="X784" s="149"/>
      <c r="Y784" s="149"/>
      <c r="Z784" s="149"/>
      <c r="AA784" s="149"/>
      <c r="AB784" s="149"/>
      <c r="AC784" s="149"/>
      <c r="AD784" s="149"/>
      <c r="AE784" s="149"/>
    </row>
    <row r="785" ht="12.75" customHeight="1">
      <c r="A785" s="149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49"/>
      <c r="R785" s="149"/>
      <c r="S785" s="149"/>
      <c r="T785" s="149"/>
      <c r="U785" s="149"/>
      <c r="V785" s="149"/>
      <c r="W785" s="149"/>
      <c r="X785" s="149"/>
      <c r="Y785" s="149"/>
      <c r="Z785" s="149"/>
      <c r="AA785" s="149"/>
      <c r="AB785" s="149"/>
      <c r="AC785" s="149"/>
      <c r="AD785" s="149"/>
      <c r="AE785" s="149"/>
    </row>
    <row r="786" ht="12.75" customHeight="1">
      <c r="A786" s="149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49"/>
      <c r="R786" s="149"/>
      <c r="S786" s="149"/>
      <c r="T786" s="149"/>
      <c r="U786" s="149"/>
      <c r="V786" s="149"/>
      <c r="W786" s="149"/>
      <c r="X786" s="149"/>
      <c r="Y786" s="149"/>
      <c r="Z786" s="149"/>
      <c r="AA786" s="149"/>
      <c r="AB786" s="149"/>
      <c r="AC786" s="149"/>
      <c r="AD786" s="149"/>
      <c r="AE786" s="149"/>
    </row>
    <row r="787" ht="12.75" customHeight="1">
      <c r="A787" s="149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49"/>
      <c r="R787" s="149"/>
      <c r="S787" s="149"/>
      <c r="T787" s="149"/>
      <c r="U787" s="149"/>
      <c r="V787" s="149"/>
      <c r="W787" s="149"/>
      <c r="X787" s="149"/>
      <c r="Y787" s="149"/>
      <c r="Z787" s="149"/>
      <c r="AA787" s="149"/>
      <c r="AB787" s="149"/>
      <c r="AC787" s="149"/>
      <c r="AD787" s="149"/>
      <c r="AE787" s="149"/>
    </row>
    <row r="788" ht="12.75" customHeight="1">
      <c r="A788" s="149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49"/>
      <c r="R788" s="149"/>
      <c r="S788" s="149"/>
      <c r="T788" s="149"/>
      <c r="U788" s="149"/>
      <c r="V788" s="149"/>
      <c r="W788" s="149"/>
      <c r="X788" s="149"/>
      <c r="Y788" s="149"/>
      <c r="Z788" s="149"/>
      <c r="AA788" s="149"/>
      <c r="AB788" s="149"/>
      <c r="AC788" s="149"/>
      <c r="AD788" s="149"/>
      <c r="AE788" s="149"/>
    </row>
    <row r="789" ht="12.75" customHeight="1">
      <c r="A789" s="149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49"/>
      <c r="R789" s="149"/>
      <c r="S789" s="149"/>
      <c r="T789" s="149"/>
      <c r="U789" s="149"/>
      <c r="V789" s="149"/>
      <c r="W789" s="149"/>
      <c r="X789" s="149"/>
      <c r="Y789" s="149"/>
      <c r="Z789" s="149"/>
      <c r="AA789" s="149"/>
      <c r="AB789" s="149"/>
      <c r="AC789" s="149"/>
      <c r="AD789" s="149"/>
      <c r="AE789" s="149"/>
    </row>
    <row r="790" ht="12.75" customHeight="1">
      <c r="A790" s="149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49"/>
      <c r="R790" s="149"/>
      <c r="S790" s="149"/>
      <c r="T790" s="149"/>
      <c r="U790" s="149"/>
      <c r="V790" s="149"/>
      <c r="W790" s="149"/>
      <c r="X790" s="149"/>
      <c r="Y790" s="149"/>
      <c r="Z790" s="149"/>
      <c r="AA790" s="149"/>
      <c r="AB790" s="149"/>
      <c r="AC790" s="149"/>
      <c r="AD790" s="149"/>
      <c r="AE790" s="149"/>
    </row>
    <row r="791" ht="12.75" customHeight="1">
      <c r="A791" s="149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49"/>
      <c r="R791" s="149"/>
      <c r="S791" s="149"/>
      <c r="T791" s="149"/>
      <c r="U791" s="149"/>
      <c r="V791" s="149"/>
      <c r="W791" s="149"/>
      <c r="X791" s="149"/>
      <c r="Y791" s="149"/>
      <c r="Z791" s="149"/>
      <c r="AA791" s="149"/>
      <c r="AB791" s="149"/>
      <c r="AC791" s="149"/>
      <c r="AD791" s="149"/>
      <c r="AE791" s="149"/>
    </row>
    <row r="792" ht="12.75" customHeight="1">
      <c r="A792" s="149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49"/>
      <c r="R792" s="149"/>
      <c r="S792" s="149"/>
      <c r="T792" s="149"/>
      <c r="U792" s="149"/>
      <c r="V792" s="149"/>
      <c r="W792" s="149"/>
      <c r="X792" s="149"/>
      <c r="Y792" s="149"/>
      <c r="Z792" s="149"/>
      <c r="AA792" s="149"/>
      <c r="AB792" s="149"/>
      <c r="AC792" s="149"/>
      <c r="AD792" s="149"/>
      <c r="AE792" s="149"/>
    </row>
    <row r="793" ht="12.75" customHeight="1">
      <c r="A793" s="149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49"/>
      <c r="R793" s="149"/>
      <c r="S793" s="149"/>
      <c r="T793" s="149"/>
      <c r="U793" s="149"/>
      <c r="V793" s="149"/>
      <c r="W793" s="149"/>
      <c r="X793" s="149"/>
      <c r="Y793" s="149"/>
      <c r="Z793" s="149"/>
      <c r="AA793" s="149"/>
      <c r="AB793" s="149"/>
      <c r="AC793" s="149"/>
      <c r="AD793" s="149"/>
      <c r="AE793" s="149"/>
    </row>
    <row r="794" ht="12.75" customHeight="1">
      <c r="A794" s="149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49"/>
      <c r="R794" s="149"/>
      <c r="S794" s="149"/>
      <c r="T794" s="149"/>
      <c r="U794" s="149"/>
      <c r="V794" s="149"/>
      <c r="W794" s="149"/>
      <c r="X794" s="149"/>
      <c r="Y794" s="149"/>
      <c r="Z794" s="149"/>
      <c r="AA794" s="149"/>
      <c r="AB794" s="149"/>
      <c r="AC794" s="149"/>
      <c r="AD794" s="149"/>
      <c r="AE794" s="149"/>
    </row>
    <row r="795" ht="12.75" customHeight="1">
      <c r="A795" s="149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  <c r="V795" s="149"/>
      <c r="W795" s="149"/>
      <c r="X795" s="149"/>
      <c r="Y795" s="149"/>
      <c r="Z795" s="149"/>
      <c r="AA795" s="149"/>
      <c r="AB795" s="149"/>
      <c r="AC795" s="149"/>
      <c r="AD795" s="149"/>
      <c r="AE795" s="149"/>
    </row>
    <row r="796" ht="12.75" customHeight="1">
      <c r="A796" s="149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49"/>
      <c r="R796" s="149"/>
      <c r="S796" s="149"/>
      <c r="T796" s="149"/>
      <c r="U796" s="149"/>
      <c r="V796" s="149"/>
      <c r="W796" s="149"/>
      <c r="X796" s="149"/>
      <c r="Y796" s="149"/>
      <c r="Z796" s="149"/>
      <c r="AA796" s="149"/>
      <c r="AB796" s="149"/>
      <c r="AC796" s="149"/>
      <c r="AD796" s="149"/>
      <c r="AE796" s="149"/>
    </row>
    <row r="797" ht="12.75" customHeight="1">
      <c r="A797" s="149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49"/>
      <c r="R797" s="149"/>
      <c r="S797" s="149"/>
      <c r="T797" s="149"/>
      <c r="U797" s="149"/>
      <c r="V797" s="149"/>
      <c r="W797" s="149"/>
      <c r="X797" s="149"/>
      <c r="Y797" s="149"/>
      <c r="Z797" s="149"/>
      <c r="AA797" s="149"/>
      <c r="AB797" s="149"/>
      <c r="AC797" s="149"/>
      <c r="AD797" s="149"/>
      <c r="AE797" s="149"/>
    </row>
    <row r="798" ht="12.75" customHeight="1">
      <c r="A798" s="149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49"/>
      <c r="R798" s="149"/>
      <c r="S798" s="149"/>
      <c r="T798" s="149"/>
      <c r="U798" s="149"/>
      <c r="V798" s="149"/>
      <c r="W798" s="149"/>
      <c r="X798" s="149"/>
      <c r="Y798" s="149"/>
      <c r="Z798" s="149"/>
      <c r="AA798" s="149"/>
      <c r="AB798" s="149"/>
      <c r="AC798" s="149"/>
      <c r="AD798" s="149"/>
      <c r="AE798" s="149"/>
    </row>
    <row r="799" ht="12.75" customHeight="1">
      <c r="A799" s="149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49"/>
      <c r="R799" s="149"/>
      <c r="S799" s="149"/>
      <c r="T799" s="149"/>
      <c r="U799" s="149"/>
      <c r="V799" s="149"/>
      <c r="W799" s="149"/>
      <c r="X799" s="149"/>
      <c r="Y799" s="149"/>
      <c r="Z799" s="149"/>
      <c r="AA799" s="149"/>
      <c r="AB799" s="149"/>
      <c r="AC799" s="149"/>
      <c r="AD799" s="149"/>
      <c r="AE799" s="149"/>
    </row>
    <row r="800" ht="12.75" customHeight="1">
      <c r="A800" s="149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49"/>
      <c r="R800" s="149"/>
      <c r="S800" s="149"/>
      <c r="T800" s="149"/>
      <c r="U800" s="149"/>
      <c r="V800" s="149"/>
      <c r="W800" s="149"/>
      <c r="X800" s="149"/>
      <c r="Y800" s="149"/>
      <c r="Z800" s="149"/>
      <c r="AA800" s="149"/>
      <c r="AB800" s="149"/>
      <c r="AC800" s="149"/>
      <c r="AD800" s="149"/>
      <c r="AE800" s="149"/>
    </row>
    <row r="801" ht="12.75" customHeight="1">
      <c r="A801" s="149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49"/>
      <c r="R801" s="149"/>
      <c r="S801" s="149"/>
      <c r="T801" s="149"/>
      <c r="U801" s="149"/>
      <c r="V801" s="149"/>
      <c r="W801" s="149"/>
      <c r="X801" s="149"/>
      <c r="Y801" s="149"/>
      <c r="Z801" s="149"/>
      <c r="AA801" s="149"/>
      <c r="AB801" s="149"/>
      <c r="AC801" s="149"/>
      <c r="AD801" s="149"/>
      <c r="AE801" s="149"/>
    </row>
    <row r="802" ht="12.75" customHeight="1">
      <c r="A802" s="149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49"/>
      <c r="R802" s="149"/>
      <c r="S802" s="149"/>
      <c r="T802" s="149"/>
      <c r="U802" s="149"/>
      <c r="V802" s="149"/>
      <c r="W802" s="149"/>
      <c r="X802" s="149"/>
      <c r="Y802" s="149"/>
      <c r="Z802" s="149"/>
      <c r="AA802" s="149"/>
      <c r="AB802" s="149"/>
      <c r="AC802" s="149"/>
      <c r="AD802" s="149"/>
      <c r="AE802" s="149"/>
    </row>
    <row r="803" ht="12.75" customHeight="1">
      <c r="A803" s="149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49"/>
      <c r="R803" s="149"/>
      <c r="S803" s="149"/>
      <c r="T803" s="149"/>
      <c r="U803" s="149"/>
      <c r="V803" s="149"/>
      <c r="W803" s="149"/>
      <c r="X803" s="149"/>
      <c r="Y803" s="149"/>
      <c r="Z803" s="149"/>
      <c r="AA803" s="149"/>
      <c r="AB803" s="149"/>
      <c r="AC803" s="149"/>
      <c r="AD803" s="149"/>
      <c r="AE803" s="149"/>
    </row>
    <row r="804" ht="12.75" customHeight="1">
      <c r="A804" s="149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49"/>
      <c r="R804" s="149"/>
      <c r="S804" s="149"/>
      <c r="T804" s="149"/>
      <c r="U804" s="149"/>
      <c r="V804" s="149"/>
      <c r="W804" s="149"/>
      <c r="X804" s="149"/>
      <c r="Y804" s="149"/>
      <c r="Z804" s="149"/>
      <c r="AA804" s="149"/>
      <c r="AB804" s="149"/>
      <c r="AC804" s="149"/>
      <c r="AD804" s="149"/>
      <c r="AE804" s="149"/>
    </row>
    <row r="805" ht="12.75" customHeight="1">
      <c r="A805" s="149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49"/>
      <c r="R805" s="149"/>
      <c r="S805" s="149"/>
      <c r="T805" s="149"/>
      <c r="U805" s="149"/>
      <c r="V805" s="149"/>
      <c r="W805" s="149"/>
      <c r="X805" s="149"/>
      <c r="Y805" s="149"/>
      <c r="Z805" s="149"/>
      <c r="AA805" s="149"/>
      <c r="AB805" s="149"/>
      <c r="AC805" s="149"/>
      <c r="AD805" s="149"/>
      <c r="AE805" s="149"/>
    </row>
    <row r="806" ht="12.75" customHeight="1">
      <c r="A806" s="149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49"/>
      <c r="R806" s="149"/>
      <c r="S806" s="149"/>
      <c r="T806" s="149"/>
      <c r="U806" s="149"/>
      <c r="V806" s="149"/>
      <c r="W806" s="149"/>
      <c r="X806" s="149"/>
      <c r="Y806" s="149"/>
      <c r="Z806" s="149"/>
      <c r="AA806" s="149"/>
      <c r="AB806" s="149"/>
      <c r="AC806" s="149"/>
      <c r="AD806" s="149"/>
      <c r="AE806" s="149"/>
    </row>
    <row r="807" ht="12.75" customHeight="1">
      <c r="A807" s="149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49"/>
      <c r="R807" s="149"/>
      <c r="S807" s="149"/>
      <c r="T807" s="149"/>
      <c r="U807" s="149"/>
      <c r="V807" s="149"/>
      <c r="W807" s="149"/>
      <c r="X807" s="149"/>
      <c r="Y807" s="149"/>
      <c r="Z807" s="149"/>
      <c r="AA807" s="149"/>
      <c r="AB807" s="149"/>
      <c r="AC807" s="149"/>
      <c r="AD807" s="149"/>
      <c r="AE807" s="149"/>
    </row>
    <row r="808" ht="12.75" customHeight="1">
      <c r="A808" s="149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49"/>
      <c r="R808" s="149"/>
      <c r="S808" s="149"/>
      <c r="T808" s="149"/>
      <c r="U808" s="149"/>
      <c r="V808" s="149"/>
      <c r="W808" s="149"/>
      <c r="X808" s="149"/>
      <c r="Y808" s="149"/>
      <c r="Z808" s="149"/>
      <c r="AA808" s="149"/>
      <c r="AB808" s="149"/>
      <c r="AC808" s="149"/>
      <c r="AD808" s="149"/>
      <c r="AE808" s="149"/>
    </row>
    <row r="809" ht="12.75" customHeight="1">
      <c r="A809" s="149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49"/>
      <c r="R809" s="149"/>
      <c r="S809" s="149"/>
      <c r="T809" s="149"/>
      <c r="U809" s="149"/>
      <c r="V809" s="149"/>
      <c r="W809" s="149"/>
      <c r="X809" s="149"/>
      <c r="Y809" s="149"/>
      <c r="Z809" s="149"/>
      <c r="AA809" s="149"/>
      <c r="AB809" s="149"/>
      <c r="AC809" s="149"/>
      <c r="AD809" s="149"/>
      <c r="AE809" s="149"/>
    </row>
    <row r="810" ht="12.75" customHeight="1">
      <c r="A810" s="149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49"/>
      <c r="R810" s="149"/>
      <c r="S810" s="149"/>
      <c r="T810" s="149"/>
      <c r="U810" s="149"/>
      <c r="V810" s="149"/>
      <c r="W810" s="149"/>
      <c r="X810" s="149"/>
      <c r="Y810" s="149"/>
      <c r="Z810" s="149"/>
      <c r="AA810" s="149"/>
      <c r="AB810" s="149"/>
      <c r="AC810" s="149"/>
      <c r="AD810" s="149"/>
      <c r="AE810" s="149"/>
    </row>
    <row r="811" ht="12.75" customHeight="1">
      <c r="A811" s="149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49"/>
      <c r="R811" s="149"/>
      <c r="S811" s="149"/>
      <c r="T811" s="149"/>
      <c r="U811" s="149"/>
      <c r="V811" s="149"/>
      <c r="W811" s="149"/>
      <c r="X811" s="149"/>
      <c r="Y811" s="149"/>
      <c r="Z811" s="149"/>
      <c r="AA811" s="149"/>
      <c r="AB811" s="149"/>
      <c r="AC811" s="149"/>
      <c r="AD811" s="149"/>
      <c r="AE811" s="149"/>
    </row>
    <row r="812" ht="12.75" customHeight="1">
      <c r="A812" s="149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49"/>
      <c r="R812" s="149"/>
      <c r="S812" s="149"/>
      <c r="T812" s="149"/>
      <c r="U812" s="149"/>
      <c r="V812" s="149"/>
      <c r="W812" s="149"/>
      <c r="X812" s="149"/>
      <c r="Y812" s="149"/>
      <c r="Z812" s="149"/>
      <c r="AA812" s="149"/>
      <c r="AB812" s="149"/>
      <c r="AC812" s="149"/>
      <c r="AD812" s="149"/>
      <c r="AE812" s="149"/>
    </row>
    <row r="813" ht="12.75" customHeight="1">
      <c r="A813" s="149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49"/>
      <c r="R813" s="149"/>
      <c r="S813" s="149"/>
      <c r="T813" s="149"/>
      <c r="U813" s="149"/>
      <c r="V813" s="149"/>
      <c r="W813" s="149"/>
      <c r="X813" s="149"/>
      <c r="Y813" s="149"/>
      <c r="Z813" s="149"/>
      <c r="AA813" s="149"/>
      <c r="AB813" s="149"/>
      <c r="AC813" s="149"/>
      <c r="AD813" s="149"/>
      <c r="AE813" s="149"/>
    </row>
    <row r="814" ht="12.75" customHeight="1">
      <c r="A814" s="149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49"/>
      <c r="R814" s="149"/>
      <c r="S814" s="149"/>
      <c r="T814" s="149"/>
      <c r="U814" s="149"/>
      <c r="V814" s="149"/>
      <c r="W814" s="149"/>
      <c r="X814" s="149"/>
      <c r="Y814" s="149"/>
      <c r="Z814" s="149"/>
      <c r="AA814" s="149"/>
      <c r="AB814" s="149"/>
      <c r="AC814" s="149"/>
      <c r="AD814" s="149"/>
      <c r="AE814" s="149"/>
    </row>
    <row r="815" ht="12.75" customHeight="1">
      <c r="A815" s="149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49"/>
      <c r="R815" s="149"/>
      <c r="S815" s="149"/>
      <c r="T815" s="149"/>
      <c r="U815" s="149"/>
      <c r="V815" s="149"/>
      <c r="W815" s="149"/>
      <c r="X815" s="149"/>
      <c r="Y815" s="149"/>
      <c r="Z815" s="149"/>
      <c r="AA815" s="149"/>
      <c r="AB815" s="149"/>
      <c r="AC815" s="149"/>
      <c r="AD815" s="149"/>
      <c r="AE815" s="149"/>
    </row>
    <row r="816" ht="12.75" customHeight="1">
      <c r="A816" s="149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49"/>
      <c r="R816" s="149"/>
      <c r="S816" s="149"/>
      <c r="T816" s="149"/>
      <c r="U816" s="149"/>
      <c r="V816" s="149"/>
      <c r="W816" s="149"/>
      <c r="X816" s="149"/>
      <c r="Y816" s="149"/>
      <c r="Z816" s="149"/>
      <c r="AA816" s="149"/>
      <c r="AB816" s="149"/>
      <c r="AC816" s="149"/>
      <c r="AD816" s="149"/>
      <c r="AE816" s="149"/>
    </row>
    <row r="817" ht="12.75" customHeight="1">
      <c r="A817" s="149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49"/>
      <c r="R817" s="149"/>
      <c r="S817" s="149"/>
      <c r="T817" s="149"/>
      <c r="U817" s="149"/>
      <c r="V817" s="149"/>
      <c r="W817" s="149"/>
      <c r="X817" s="149"/>
      <c r="Y817" s="149"/>
      <c r="Z817" s="149"/>
      <c r="AA817" s="149"/>
      <c r="AB817" s="149"/>
      <c r="AC817" s="149"/>
      <c r="AD817" s="149"/>
      <c r="AE817" s="149"/>
    </row>
    <row r="818" ht="12.75" customHeight="1">
      <c r="A818" s="149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49"/>
      <c r="R818" s="149"/>
      <c r="S818" s="149"/>
      <c r="T818" s="149"/>
      <c r="U818" s="149"/>
      <c r="V818" s="149"/>
      <c r="W818" s="149"/>
      <c r="X818" s="149"/>
      <c r="Y818" s="149"/>
      <c r="Z818" s="149"/>
      <c r="AA818" s="149"/>
      <c r="AB818" s="149"/>
      <c r="AC818" s="149"/>
      <c r="AD818" s="149"/>
      <c r="AE818" s="149"/>
    </row>
    <row r="819" ht="12.75" customHeight="1">
      <c r="A819" s="149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  <c r="V819" s="149"/>
      <c r="W819" s="149"/>
      <c r="X819" s="149"/>
      <c r="Y819" s="149"/>
      <c r="Z819" s="149"/>
      <c r="AA819" s="149"/>
      <c r="AB819" s="149"/>
      <c r="AC819" s="149"/>
      <c r="AD819" s="149"/>
      <c r="AE819" s="149"/>
    </row>
    <row r="820" ht="12.75" customHeight="1">
      <c r="A820" s="149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49"/>
      <c r="R820" s="149"/>
      <c r="S820" s="149"/>
      <c r="T820" s="149"/>
      <c r="U820" s="149"/>
      <c r="V820" s="149"/>
      <c r="W820" s="149"/>
      <c r="X820" s="149"/>
      <c r="Y820" s="149"/>
      <c r="Z820" s="149"/>
      <c r="AA820" s="149"/>
      <c r="AB820" s="149"/>
      <c r="AC820" s="149"/>
      <c r="AD820" s="149"/>
      <c r="AE820" s="149"/>
    </row>
    <row r="821" ht="12.75" customHeight="1">
      <c r="A821" s="149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49"/>
      <c r="R821" s="149"/>
      <c r="S821" s="149"/>
      <c r="T821" s="149"/>
      <c r="U821" s="149"/>
      <c r="V821" s="149"/>
      <c r="W821" s="149"/>
      <c r="X821" s="149"/>
      <c r="Y821" s="149"/>
      <c r="Z821" s="149"/>
      <c r="AA821" s="149"/>
      <c r="AB821" s="149"/>
      <c r="AC821" s="149"/>
      <c r="AD821" s="149"/>
      <c r="AE821" s="149"/>
    </row>
    <row r="822" ht="12.75" customHeight="1">
      <c r="A822" s="149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49"/>
      <c r="R822" s="149"/>
      <c r="S822" s="149"/>
      <c r="T822" s="149"/>
      <c r="U822" s="149"/>
      <c r="V822" s="149"/>
      <c r="W822" s="149"/>
      <c r="X822" s="149"/>
      <c r="Y822" s="149"/>
      <c r="Z822" s="149"/>
      <c r="AA822" s="149"/>
      <c r="AB822" s="149"/>
      <c r="AC822" s="149"/>
      <c r="AD822" s="149"/>
      <c r="AE822" s="149"/>
    </row>
    <row r="823" ht="12.75" customHeight="1">
      <c r="A823" s="149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49"/>
      <c r="R823" s="149"/>
      <c r="S823" s="149"/>
      <c r="T823" s="149"/>
      <c r="U823" s="149"/>
      <c r="V823" s="149"/>
      <c r="W823" s="149"/>
      <c r="X823" s="149"/>
      <c r="Y823" s="149"/>
      <c r="Z823" s="149"/>
      <c r="AA823" s="149"/>
      <c r="AB823" s="149"/>
      <c r="AC823" s="149"/>
      <c r="AD823" s="149"/>
      <c r="AE823" s="149"/>
    </row>
    <row r="824" ht="12.75" customHeight="1">
      <c r="A824" s="149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49"/>
      <c r="R824" s="149"/>
      <c r="S824" s="149"/>
      <c r="T824" s="149"/>
      <c r="U824" s="149"/>
      <c r="V824" s="149"/>
      <c r="W824" s="149"/>
      <c r="X824" s="149"/>
      <c r="Y824" s="149"/>
      <c r="Z824" s="149"/>
      <c r="AA824" s="149"/>
      <c r="AB824" s="149"/>
      <c r="AC824" s="149"/>
      <c r="AD824" s="149"/>
      <c r="AE824" s="149"/>
    </row>
    <row r="825" ht="12.75" customHeight="1">
      <c r="A825" s="149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49"/>
      <c r="R825" s="149"/>
      <c r="S825" s="149"/>
      <c r="T825" s="149"/>
      <c r="U825" s="149"/>
      <c r="V825" s="149"/>
      <c r="W825" s="149"/>
      <c r="X825" s="149"/>
      <c r="Y825" s="149"/>
      <c r="Z825" s="149"/>
      <c r="AA825" s="149"/>
      <c r="AB825" s="149"/>
      <c r="AC825" s="149"/>
      <c r="AD825" s="149"/>
      <c r="AE825" s="149"/>
    </row>
    <row r="826" ht="12.75" customHeight="1">
      <c r="A826" s="149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49"/>
      <c r="R826" s="149"/>
      <c r="S826" s="149"/>
      <c r="T826" s="149"/>
      <c r="U826" s="149"/>
      <c r="V826" s="149"/>
      <c r="W826" s="149"/>
      <c r="X826" s="149"/>
      <c r="Y826" s="149"/>
      <c r="Z826" s="149"/>
      <c r="AA826" s="149"/>
      <c r="AB826" s="149"/>
      <c r="AC826" s="149"/>
      <c r="AD826" s="149"/>
      <c r="AE826" s="149"/>
    </row>
    <row r="827" ht="12.75" customHeight="1">
      <c r="A827" s="149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49"/>
      <c r="R827" s="149"/>
      <c r="S827" s="149"/>
      <c r="T827" s="149"/>
      <c r="U827" s="149"/>
      <c r="V827" s="149"/>
      <c r="W827" s="149"/>
      <c r="X827" s="149"/>
      <c r="Y827" s="149"/>
      <c r="Z827" s="149"/>
      <c r="AA827" s="149"/>
      <c r="AB827" s="149"/>
      <c r="AC827" s="149"/>
      <c r="AD827" s="149"/>
      <c r="AE827" s="149"/>
    </row>
    <row r="828" ht="12.75" customHeight="1">
      <c r="A828" s="149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49"/>
      <c r="R828" s="149"/>
      <c r="S828" s="149"/>
      <c r="T828" s="149"/>
      <c r="U828" s="149"/>
      <c r="V828" s="149"/>
      <c r="W828" s="149"/>
      <c r="X828" s="149"/>
      <c r="Y828" s="149"/>
      <c r="Z828" s="149"/>
      <c r="AA828" s="149"/>
      <c r="AB828" s="149"/>
      <c r="AC828" s="149"/>
      <c r="AD828" s="149"/>
      <c r="AE828" s="149"/>
    </row>
    <row r="829" ht="12.75" customHeight="1">
      <c r="A829" s="149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49"/>
      <c r="R829" s="149"/>
      <c r="S829" s="149"/>
      <c r="T829" s="149"/>
      <c r="U829" s="149"/>
      <c r="V829" s="149"/>
      <c r="W829" s="149"/>
      <c r="X829" s="149"/>
      <c r="Y829" s="149"/>
      <c r="Z829" s="149"/>
      <c r="AA829" s="149"/>
      <c r="AB829" s="149"/>
      <c r="AC829" s="149"/>
      <c r="AD829" s="149"/>
      <c r="AE829" s="149"/>
    </row>
    <row r="830" ht="12.75" customHeight="1">
      <c r="A830" s="149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49"/>
      <c r="R830" s="149"/>
      <c r="S830" s="149"/>
      <c r="T830" s="149"/>
      <c r="U830" s="149"/>
      <c r="V830" s="149"/>
      <c r="W830" s="149"/>
      <c r="X830" s="149"/>
      <c r="Y830" s="149"/>
      <c r="Z830" s="149"/>
      <c r="AA830" s="149"/>
      <c r="AB830" s="149"/>
      <c r="AC830" s="149"/>
      <c r="AD830" s="149"/>
      <c r="AE830" s="149"/>
    </row>
    <row r="831" ht="12.75" customHeight="1">
      <c r="A831" s="149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49"/>
      <c r="R831" s="149"/>
      <c r="S831" s="149"/>
      <c r="T831" s="149"/>
      <c r="U831" s="149"/>
      <c r="V831" s="149"/>
      <c r="W831" s="149"/>
      <c r="X831" s="149"/>
      <c r="Y831" s="149"/>
      <c r="Z831" s="149"/>
      <c r="AA831" s="149"/>
      <c r="AB831" s="149"/>
      <c r="AC831" s="149"/>
      <c r="AD831" s="149"/>
      <c r="AE831" s="149"/>
    </row>
    <row r="832" ht="12.75" customHeight="1">
      <c r="A832" s="149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49"/>
      <c r="R832" s="149"/>
      <c r="S832" s="149"/>
      <c r="T832" s="149"/>
      <c r="U832" s="149"/>
      <c r="V832" s="149"/>
      <c r="W832" s="149"/>
      <c r="X832" s="149"/>
      <c r="Y832" s="149"/>
      <c r="Z832" s="149"/>
      <c r="AA832" s="149"/>
      <c r="AB832" s="149"/>
      <c r="AC832" s="149"/>
      <c r="AD832" s="149"/>
      <c r="AE832" s="149"/>
    </row>
    <row r="833" ht="12.75" customHeight="1">
      <c r="A833" s="149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49"/>
      <c r="R833" s="149"/>
      <c r="S833" s="149"/>
      <c r="T833" s="149"/>
      <c r="U833" s="149"/>
      <c r="V833" s="149"/>
      <c r="W833" s="149"/>
      <c r="X833" s="149"/>
      <c r="Y833" s="149"/>
      <c r="Z833" s="149"/>
      <c r="AA833" s="149"/>
      <c r="AB833" s="149"/>
      <c r="AC833" s="149"/>
      <c r="AD833" s="149"/>
      <c r="AE833" s="149"/>
    </row>
    <row r="834" ht="12.75" customHeight="1">
      <c r="A834" s="149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49"/>
      <c r="R834" s="149"/>
      <c r="S834" s="149"/>
      <c r="T834" s="149"/>
      <c r="U834" s="149"/>
      <c r="V834" s="149"/>
      <c r="W834" s="149"/>
      <c r="X834" s="149"/>
      <c r="Y834" s="149"/>
      <c r="Z834" s="149"/>
      <c r="AA834" s="149"/>
      <c r="AB834" s="149"/>
      <c r="AC834" s="149"/>
      <c r="AD834" s="149"/>
      <c r="AE834" s="149"/>
    </row>
    <row r="835" ht="12.75" customHeight="1">
      <c r="A835" s="149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49"/>
      <c r="R835" s="149"/>
      <c r="S835" s="149"/>
      <c r="T835" s="149"/>
      <c r="U835" s="149"/>
      <c r="V835" s="149"/>
      <c r="W835" s="149"/>
      <c r="X835" s="149"/>
      <c r="Y835" s="149"/>
      <c r="Z835" s="149"/>
      <c r="AA835" s="149"/>
      <c r="AB835" s="149"/>
      <c r="AC835" s="149"/>
      <c r="AD835" s="149"/>
      <c r="AE835" s="149"/>
    </row>
    <row r="836" ht="12.75" customHeight="1">
      <c r="A836" s="149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49"/>
      <c r="R836" s="149"/>
      <c r="S836" s="149"/>
      <c r="T836" s="149"/>
      <c r="U836" s="149"/>
      <c r="V836" s="149"/>
      <c r="W836" s="149"/>
      <c r="X836" s="149"/>
      <c r="Y836" s="149"/>
      <c r="Z836" s="149"/>
      <c r="AA836" s="149"/>
      <c r="AB836" s="149"/>
      <c r="AC836" s="149"/>
      <c r="AD836" s="149"/>
      <c r="AE836" s="149"/>
    </row>
    <row r="837" ht="12.75" customHeight="1">
      <c r="A837" s="149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49"/>
      <c r="R837" s="149"/>
      <c r="S837" s="149"/>
      <c r="T837" s="149"/>
      <c r="U837" s="149"/>
      <c r="V837" s="149"/>
      <c r="W837" s="149"/>
      <c r="X837" s="149"/>
      <c r="Y837" s="149"/>
      <c r="Z837" s="149"/>
      <c r="AA837" s="149"/>
      <c r="AB837" s="149"/>
      <c r="AC837" s="149"/>
      <c r="AD837" s="149"/>
      <c r="AE837" s="149"/>
    </row>
    <row r="838" ht="12.75" customHeight="1">
      <c r="A838" s="149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49"/>
      <c r="R838" s="149"/>
      <c r="S838" s="149"/>
      <c r="T838" s="149"/>
      <c r="U838" s="149"/>
      <c r="V838" s="149"/>
      <c r="W838" s="149"/>
      <c r="X838" s="149"/>
      <c r="Y838" s="149"/>
      <c r="Z838" s="149"/>
      <c r="AA838" s="149"/>
      <c r="AB838" s="149"/>
      <c r="AC838" s="149"/>
      <c r="AD838" s="149"/>
      <c r="AE838" s="149"/>
    </row>
    <row r="839" ht="12.75" customHeight="1">
      <c r="A839" s="149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49"/>
      <c r="R839" s="149"/>
      <c r="S839" s="149"/>
      <c r="T839" s="149"/>
      <c r="U839" s="149"/>
      <c r="V839" s="149"/>
      <c r="W839" s="149"/>
      <c r="X839" s="149"/>
      <c r="Y839" s="149"/>
      <c r="Z839" s="149"/>
      <c r="AA839" s="149"/>
      <c r="AB839" s="149"/>
      <c r="AC839" s="149"/>
      <c r="AD839" s="149"/>
      <c r="AE839" s="149"/>
    </row>
    <row r="840" ht="12.75" customHeight="1">
      <c r="A840" s="149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49"/>
      <c r="R840" s="149"/>
      <c r="S840" s="149"/>
      <c r="T840" s="149"/>
      <c r="U840" s="149"/>
      <c r="V840" s="149"/>
      <c r="W840" s="149"/>
      <c r="X840" s="149"/>
      <c r="Y840" s="149"/>
      <c r="Z840" s="149"/>
      <c r="AA840" s="149"/>
      <c r="AB840" s="149"/>
      <c r="AC840" s="149"/>
      <c r="AD840" s="149"/>
      <c r="AE840" s="149"/>
    </row>
    <row r="841" ht="12.75" customHeight="1">
      <c r="A841" s="149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49"/>
      <c r="R841" s="149"/>
      <c r="S841" s="149"/>
      <c r="T841" s="149"/>
      <c r="U841" s="149"/>
      <c r="V841" s="149"/>
      <c r="W841" s="149"/>
      <c r="X841" s="149"/>
      <c r="Y841" s="149"/>
      <c r="Z841" s="149"/>
      <c r="AA841" s="149"/>
      <c r="AB841" s="149"/>
      <c r="AC841" s="149"/>
      <c r="AD841" s="149"/>
      <c r="AE841" s="149"/>
    </row>
    <row r="842" ht="12.75" customHeight="1">
      <c r="A842" s="149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49"/>
      <c r="R842" s="149"/>
      <c r="S842" s="149"/>
      <c r="T842" s="149"/>
      <c r="U842" s="149"/>
      <c r="V842" s="149"/>
      <c r="W842" s="149"/>
      <c r="X842" s="149"/>
      <c r="Y842" s="149"/>
      <c r="Z842" s="149"/>
      <c r="AA842" s="149"/>
      <c r="AB842" s="149"/>
      <c r="AC842" s="149"/>
      <c r="AD842" s="149"/>
      <c r="AE842" s="149"/>
    </row>
    <row r="843" ht="12.75" customHeight="1">
      <c r="A843" s="149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49"/>
      <c r="R843" s="149"/>
      <c r="S843" s="149"/>
      <c r="T843" s="149"/>
      <c r="U843" s="149"/>
      <c r="V843" s="149"/>
      <c r="W843" s="149"/>
      <c r="X843" s="149"/>
      <c r="Y843" s="149"/>
      <c r="Z843" s="149"/>
      <c r="AA843" s="149"/>
      <c r="AB843" s="149"/>
      <c r="AC843" s="149"/>
      <c r="AD843" s="149"/>
      <c r="AE843" s="149"/>
    </row>
    <row r="844" ht="12.75" customHeight="1">
      <c r="A844" s="149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49"/>
      <c r="R844" s="149"/>
      <c r="S844" s="149"/>
      <c r="T844" s="149"/>
      <c r="U844" s="149"/>
      <c r="V844" s="149"/>
      <c r="W844" s="149"/>
      <c r="X844" s="149"/>
      <c r="Y844" s="149"/>
      <c r="Z844" s="149"/>
      <c r="AA844" s="149"/>
      <c r="AB844" s="149"/>
      <c r="AC844" s="149"/>
      <c r="AD844" s="149"/>
      <c r="AE844" s="149"/>
    </row>
    <row r="845" ht="12.75" customHeight="1">
      <c r="A845" s="149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49"/>
      <c r="R845" s="149"/>
      <c r="S845" s="149"/>
      <c r="T845" s="149"/>
      <c r="U845" s="149"/>
      <c r="V845" s="149"/>
      <c r="W845" s="149"/>
      <c r="X845" s="149"/>
      <c r="Y845" s="149"/>
      <c r="Z845" s="149"/>
      <c r="AA845" s="149"/>
      <c r="AB845" s="149"/>
      <c r="AC845" s="149"/>
      <c r="AD845" s="149"/>
      <c r="AE845" s="149"/>
    </row>
    <row r="846" ht="12.75" customHeight="1">
      <c r="A846" s="149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49"/>
      <c r="R846" s="149"/>
      <c r="S846" s="149"/>
      <c r="T846" s="149"/>
      <c r="U846" s="149"/>
      <c r="V846" s="149"/>
      <c r="W846" s="149"/>
      <c r="X846" s="149"/>
      <c r="Y846" s="149"/>
      <c r="Z846" s="149"/>
      <c r="AA846" s="149"/>
      <c r="AB846" s="149"/>
      <c r="AC846" s="149"/>
      <c r="AD846" s="149"/>
      <c r="AE846" s="149"/>
    </row>
    <row r="847" ht="12.75" customHeight="1">
      <c r="A847" s="149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49"/>
      <c r="R847" s="149"/>
      <c r="S847" s="149"/>
      <c r="T847" s="149"/>
      <c r="U847" s="149"/>
      <c r="V847" s="149"/>
      <c r="W847" s="149"/>
      <c r="X847" s="149"/>
      <c r="Y847" s="149"/>
      <c r="Z847" s="149"/>
      <c r="AA847" s="149"/>
      <c r="AB847" s="149"/>
      <c r="AC847" s="149"/>
      <c r="AD847" s="149"/>
      <c r="AE847" s="149"/>
    </row>
    <row r="848" ht="12.75" customHeight="1">
      <c r="A848" s="149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49"/>
      <c r="R848" s="149"/>
      <c r="S848" s="149"/>
      <c r="T848" s="149"/>
      <c r="U848" s="149"/>
      <c r="V848" s="149"/>
      <c r="W848" s="149"/>
      <c r="X848" s="149"/>
      <c r="Y848" s="149"/>
      <c r="Z848" s="149"/>
      <c r="AA848" s="149"/>
      <c r="AB848" s="149"/>
      <c r="AC848" s="149"/>
      <c r="AD848" s="149"/>
      <c r="AE848" s="149"/>
    </row>
    <row r="849" ht="12.75" customHeight="1">
      <c r="A849" s="149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49"/>
      <c r="R849" s="149"/>
      <c r="S849" s="149"/>
      <c r="T849" s="149"/>
      <c r="U849" s="149"/>
      <c r="V849" s="149"/>
      <c r="W849" s="149"/>
      <c r="X849" s="149"/>
      <c r="Y849" s="149"/>
      <c r="Z849" s="149"/>
      <c r="AA849" s="149"/>
      <c r="AB849" s="149"/>
      <c r="AC849" s="149"/>
      <c r="AD849" s="149"/>
      <c r="AE849" s="149"/>
    </row>
    <row r="850" ht="12.75" customHeight="1">
      <c r="A850" s="149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49"/>
      <c r="R850" s="149"/>
      <c r="S850" s="149"/>
      <c r="T850" s="149"/>
      <c r="U850" s="149"/>
      <c r="V850" s="149"/>
      <c r="W850" s="149"/>
      <c r="X850" s="149"/>
      <c r="Y850" s="149"/>
      <c r="Z850" s="149"/>
      <c r="AA850" s="149"/>
      <c r="AB850" s="149"/>
      <c r="AC850" s="149"/>
      <c r="AD850" s="149"/>
      <c r="AE850" s="149"/>
    </row>
    <row r="851" ht="12.75" customHeight="1">
      <c r="A851" s="149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49"/>
      <c r="R851" s="149"/>
      <c r="S851" s="149"/>
      <c r="T851" s="149"/>
      <c r="U851" s="149"/>
      <c r="V851" s="149"/>
      <c r="W851" s="149"/>
      <c r="X851" s="149"/>
      <c r="Y851" s="149"/>
      <c r="Z851" s="149"/>
      <c r="AA851" s="149"/>
      <c r="AB851" s="149"/>
      <c r="AC851" s="149"/>
      <c r="AD851" s="149"/>
      <c r="AE851" s="149"/>
    </row>
    <row r="852" ht="12.75" customHeight="1">
      <c r="A852" s="149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49"/>
      <c r="R852" s="149"/>
      <c r="S852" s="149"/>
      <c r="T852" s="149"/>
      <c r="U852" s="149"/>
      <c r="V852" s="149"/>
      <c r="W852" s="149"/>
      <c r="X852" s="149"/>
      <c r="Y852" s="149"/>
      <c r="Z852" s="149"/>
      <c r="AA852" s="149"/>
      <c r="AB852" s="149"/>
      <c r="AC852" s="149"/>
      <c r="AD852" s="149"/>
      <c r="AE852" s="149"/>
    </row>
    <row r="853" ht="12.75" customHeight="1">
      <c r="A853" s="149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49"/>
      <c r="R853" s="149"/>
      <c r="S853" s="149"/>
      <c r="T853" s="149"/>
      <c r="U853" s="149"/>
      <c r="V853" s="149"/>
      <c r="W853" s="149"/>
      <c r="X853" s="149"/>
      <c r="Y853" s="149"/>
      <c r="Z853" s="149"/>
      <c r="AA853" s="149"/>
      <c r="AB853" s="149"/>
      <c r="AC853" s="149"/>
      <c r="AD853" s="149"/>
      <c r="AE853" s="149"/>
    </row>
    <row r="854" ht="12.75" customHeight="1">
      <c r="A854" s="149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49"/>
      <c r="R854" s="149"/>
      <c r="S854" s="149"/>
      <c r="T854" s="149"/>
      <c r="U854" s="149"/>
      <c r="V854" s="149"/>
      <c r="W854" s="149"/>
      <c r="X854" s="149"/>
      <c r="Y854" s="149"/>
      <c r="Z854" s="149"/>
      <c r="AA854" s="149"/>
      <c r="AB854" s="149"/>
      <c r="AC854" s="149"/>
      <c r="AD854" s="149"/>
      <c r="AE854" s="149"/>
    </row>
    <row r="855" ht="12.75" customHeight="1">
      <c r="A855" s="149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49"/>
      <c r="R855" s="149"/>
      <c r="S855" s="149"/>
      <c r="T855" s="149"/>
      <c r="U855" s="149"/>
      <c r="V855" s="149"/>
      <c r="W855" s="149"/>
      <c r="X855" s="149"/>
      <c r="Y855" s="149"/>
      <c r="Z855" s="149"/>
      <c r="AA855" s="149"/>
      <c r="AB855" s="149"/>
      <c r="AC855" s="149"/>
      <c r="AD855" s="149"/>
      <c r="AE855" s="149"/>
    </row>
    <row r="856" ht="12.75" customHeight="1">
      <c r="A856" s="149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49"/>
      <c r="R856" s="149"/>
      <c r="S856" s="149"/>
      <c r="T856" s="149"/>
      <c r="U856" s="149"/>
      <c r="V856" s="149"/>
      <c r="W856" s="149"/>
      <c r="X856" s="149"/>
      <c r="Y856" s="149"/>
      <c r="Z856" s="149"/>
      <c r="AA856" s="149"/>
      <c r="AB856" s="149"/>
      <c r="AC856" s="149"/>
      <c r="AD856" s="149"/>
      <c r="AE856" s="149"/>
    </row>
    <row r="857" ht="12.75" customHeight="1">
      <c r="A857" s="149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49"/>
      <c r="R857" s="149"/>
      <c r="S857" s="149"/>
      <c r="T857" s="149"/>
      <c r="U857" s="149"/>
      <c r="V857" s="149"/>
      <c r="W857" s="149"/>
      <c r="X857" s="149"/>
      <c r="Y857" s="149"/>
      <c r="Z857" s="149"/>
      <c r="AA857" s="149"/>
      <c r="AB857" s="149"/>
      <c r="AC857" s="149"/>
      <c r="AD857" s="149"/>
      <c r="AE857" s="149"/>
    </row>
    <row r="858" ht="12.75" customHeight="1">
      <c r="A858" s="149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49"/>
      <c r="R858" s="149"/>
      <c r="S858" s="149"/>
      <c r="T858" s="149"/>
      <c r="U858" s="149"/>
      <c r="V858" s="149"/>
      <c r="W858" s="149"/>
      <c r="X858" s="149"/>
      <c r="Y858" s="149"/>
      <c r="Z858" s="149"/>
      <c r="AA858" s="149"/>
      <c r="AB858" s="149"/>
      <c r="AC858" s="149"/>
      <c r="AD858" s="149"/>
      <c r="AE858" s="149"/>
    </row>
    <row r="859" ht="12.75" customHeight="1">
      <c r="A859" s="149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  <c r="S859" s="149"/>
      <c r="T859" s="149"/>
      <c r="U859" s="149"/>
      <c r="V859" s="149"/>
      <c r="W859" s="149"/>
      <c r="X859" s="149"/>
      <c r="Y859" s="149"/>
      <c r="Z859" s="149"/>
      <c r="AA859" s="149"/>
      <c r="AB859" s="149"/>
      <c r="AC859" s="149"/>
      <c r="AD859" s="149"/>
      <c r="AE859" s="149"/>
    </row>
    <row r="860" ht="12.75" customHeight="1">
      <c r="A860" s="149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49"/>
      <c r="R860" s="149"/>
      <c r="S860" s="149"/>
      <c r="T860" s="149"/>
      <c r="U860" s="149"/>
      <c r="V860" s="149"/>
      <c r="W860" s="149"/>
      <c r="X860" s="149"/>
      <c r="Y860" s="149"/>
      <c r="Z860" s="149"/>
      <c r="AA860" s="149"/>
      <c r="AB860" s="149"/>
      <c r="AC860" s="149"/>
      <c r="AD860" s="149"/>
      <c r="AE860" s="149"/>
    </row>
    <row r="861" ht="12.75" customHeight="1">
      <c r="A861" s="149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49"/>
      <c r="R861" s="149"/>
      <c r="S861" s="149"/>
      <c r="T861" s="149"/>
      <c r="U861" s="149"/>
      <c r="V861" s="149"/>
      <c r="W861" s="149"/>
      <c r="X861" s="149"/>
      <c r="Y861" s="149"/>
      <c r="Z861" s="149"/>
      <c r="AA861" s="149"/>
      <c r="AB861" s="149"/>
      <c r="AC861" s="149"/>
      <c r="AD861" s="149"/>
      <c r="AE861" s="149"/>
    </row>
    <row r="862" ht="12.75" customHeight="1">
      <c r="A862" s="149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49"/>
      <c r="R862" s="149"/>
      <c r="S862" s="149"/>
      <c r="T862" s="149"/>
      <c r="U862" s="149"/>
      <c r="V862" s="149"/>
      <c r="W862" s="149"/>
      <c r="X862" s="149"/>
      <c r="Y862" s="149"/>
      <c r="Z862" s="149"/>
      <c r="AA862" s="149"/>
      <c r="AB862" s="149"/>
      <c r="AC862" s="149"/>
      <c r="AD862" s="149"/>
      <c r="AE862" s="149"/>
    </row>
    <row r="863" ht="12.75" customHeight="1">
      <c r="A863" s="149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49"/>
      <c r="R863" s="149"/>
      <c r="S863" s="149"/>
      <c r="T863" s="149"/>
      <c r="U863" s="149"/>
      <c r="V863" s="149"/>
      <c r="W863" s="149"/>
      <c r="X863" s="149"/>
      <c r="Y863" s="149"/>
      <c r="Z863" s="149"/>
      <c r="AA863" s="149"/>
      <c r="AB863" s="149"/>
      <c r="AC863" s="149"/>
      <c r="AD863" s="149"/>
      <c r="AE863" s="149"/>
    </row>
    <row r="864" ht="12.75" customHeight="1">
      <c r="A864" s="149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49"/>
      <c r="R864" s="149"/>
      <c r="S864" s="149"/>
      <c r="T864" s="149"/>
      <c r="U864" s="149"/>
      <c r="V864" s="149"/>
      <c r="W864" s="149"/>
      <c r="X864" s="149"/>
      <c r="Y864" s="149"/>
      <c r="Z864" s="149"/>
      <c r="AA864" s="149"/>
      <c r="AB864" s="149"/>
      <c r="AC864" s="149"/>
      <c r="AD864" s="149"/>
      <c r="AE864" s="149"/>
    </row>
    <row r="865" ht="12.75" customHeight="1">
      <c r="A865" s="149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49"/>
      <c r="R865" s="149"/>
      <c r="S865" s="149"/>
      <c r="T865" s="149"/>
      <c r="U865" s="149"/>
      <c r="V865" s="149"/>
      <c r="W865" s="149"/>
      <c r="X865" s="149"/>
      <c r="Y865" s="149"/>
      <c r="Z865" s="149"/>
      <c r="AA865" s="149"/>
      <c r="AB865" s="149"/>
      <c r="AC865" s="149"/>
      <c r="AD865" s="149"/>
      <c r="AE865" s="149"/>
    </row>
    <row r="866" ht="12.75" customHeight="1">
      <c r="A866" s="149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49"/>
      <c r="R866" s="149"/>
      <c r="S866" s="149"/>
      <c r="T866" s="149"/>
      <c r="U866" s="149"/>
      <c r="V866" s="149"/>
      <c r="W866" s="149"/>
      <c r="X866" s="149"/>
      <c r="Y866" s="149"/>
      <c r="Z866" s="149"/>
      <c r="AA866" s="149"/>
      <c r="AB866" s="149"/>
      <c r="AC866" s="149"/>
      <c r="AD866" s="149"/>
      <c r="AE866" s="149"/>
    </row>
    <row r="867" ht="12.75" customHeight="1">
      <c r="A867" s="149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  <c r="V867" s="149"/>
      <c r="W867" s="149"/>
      <c r="X867" s="149"/>
      <c r="Y867" s="149"/>
      <c r="Z867" s="149"/>
      <c r="AA867" s="149"/>
      <c r="AB867" s="149"/>
      <c r="AC867" s="149"/>
      <c r="AD867" s="149"/>
      <c r="AE867" s="149"/>
    </row>
    <row r="868" ht="12.75" customHeight="1">
      <c r="A868" s="149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49"/>
      <c r="R868" s="149"/>
      <c r="S868" s="149"/>
      <c r="T868" s="149"/>
      <c r="U868" s="149"/>
      <c r="V868" s="149"/>
      <c r="W868" s="149"/>
      <c r="X868" s="149"/>
      <c r="Y868" s="149"/>
      <c r="Z868" s="149"/>
      <c r="AA868" s="149"/>
      <c r="AB868" s="149"/>
      <c r="AC868" s="149"/>
      <c r="AD868" s="149"/>
      <c r="AE868" s="149"/>
    </row>
    <row r="869" ht="12.75" customHeight="1">
      <c r="A869" s="149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49"/>
      <c r="R869" s="149"/>
      <c r="S869" s="149"/>
      <c r="T869" s="149"/>
      <c r="U869" s="149"/>
      <c r="V869" s="149"/>
      <c r="W869" s="149"/>
      <c r="X869" s="149"/>
      <c r="Y869" s="149"/>
      <c r="Z869" s="149"/>
      <c r="AA869" s="149"/>
      <c r="AB869" s="149"/>
      <c r="AC869" s="149"/>
      <c r="AD869" s="149"/>
      <c r="AE869" s="149"/>
    </row>
    <row r="870" ht="12.75" customHeight="1">
      <c r="A870" s="149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49"/>
      <c r="R870" s="149"/>
      <c r="S870" s="149"/>
      <c r="T870" s="149"/>
      <c r="U870" s="149"/>
      <c r="V870" s="149"/>
      <c r="W870" s="149"/>
      <c r="X870" s="149"/>
      <c r="Y870" s="149"/>
      <c r="Z870" s="149"/>
      <c r="AA870" s="149"/>
      <c r="AB870" s="149"/>
      <c r="AC870" s="149"/>
      <c r="AD870" s="149"/>
      <c r="AE870" s="149"/>
    </row>
    <row r="871" ht="12.75" customHeight="1">
      <c r="A871" s="149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49"/>
      <c r="R871" s="149"/>
      <c r="S871" s="149"/>
      <c r="T871" s="149"/>
      <c r="U871" s="149"/>
      <c r="V871" s="149"/>
      <c r="W871" s="149"/>
      <c r="X871" s="149"/>
      <c r="Y871" s="149"/>
      <c r="Z871" s="149"/>
      <c r="AA871" s="149"/>
      <c r="AB871" s="149"/>
      <c r="AC871" s="149"/>
      <c r="AD871" s="149"/>
      <c r="AE871" s="149"/>
    </row>
    <row r="872" ht="12.75" customHeight="1">
      <c r="A872" s="149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49"/>
      <c r="R872" s="149"/>
      <c r="S872" s="149"/>
      <c r="T872" s="149"/>
      <c r="U872" s="149"/>
      <c r="V872" s="149"/>
      <c r="W872" s="149"/>
      <c r="X872" s="149"/>
      <c r="Y872" s="149"/>
      <c r="Z872" s="149"/>
      <c r="AA872" s="149"/>
      <c r="AB872" s="149"/>
      <c r="AC872" s="149"/>
      <c r="AD872" s="149"/>
      <c r="AE872" s="149"/>
    </row>
    <row r="873" ht="12.75" customHeight="1">
      <c r="A873" s="149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49"/>
      <c r="R873" s="149"/>
      <c r="S873" s="149"/>
      <c r="T873" s="149"/>
      <c r="U873" s="149"/>
      <c r="V873" s="149"/>
      <c r="W873" s="149"/>
      <c r="X873" s="149"/>
      <c r="Y873" s="149"/>
      <c r="Z873" s="149"/>
      <c r="AA873" s="149"/>
      <c r="AB873" s="149"/>
      <c r="AC873" s="149"/>
      <c r="AD873" s="149"/>
      <c r="AE873" s="149"/>
    </row>
    <row r="874" ht="12.75" customHeight="1">
      <c r="A874" s="149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49"/>
      <c r="R874" s="149"/>
      <c r="S874" s="149"/>
      <c r="T874" s="149"/>
      <c r="U874" s="149"/>
      <c r="V874" s="149"/>
      <c r="W874" s="149"/>
      <c r="X874" s="149"/>
      <c r="Y874" s="149"/>
      <c r="Z874" s="149"/>
      <c r="AA874" s="149"/>
      <c r="AB874" s="149"/>
      <c r="AC874" s="149"/>
      <c r="AD874" s="149"/>
      <c r="AE874" s="149"/>
    </row>
    <row r="875" ht="12.75" customHeight="1">
      <c r="A875" s="149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49"/>
      <c r="R875" s="149"/>
      <c r="S875" s="149"/>
      <c r="T875" s="149"/>
      <c r="U875" s="149"/>
      <c r="V875" s="149"/>
      <c r="W875" s="149"/>
      <c r="X875" s="149"/>
      <c r="Y875" s="149"/>
      <c r="Z875" s="149"/>
      <c r="AA875" s="149"/>
      <c r="AB875" s="149"/>
      <c r="AC875" s="149"/>
      <c r="AD875" s="149"/>
      <c r="AE875" s="149"/>
    </row>
    <row r="876" ht="12.75" customHeight="1">
      <c r="A876" s="149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49"/>
      <c r="R876" s="149"/>
      <c r="S876" s="149"/>
      <c r="T876" s="149"/>
      <c r="U876" s="149"/>
      <c r="V876" s="149"/>
      <c r="W876" s="149"/>
      <c r="X876" s="149"/>
      <c r="Y876" s="149"/>
      <c r="Z876" s="149"/>
      <c r="AA876" s="149"/>
      <c r="AB876" s="149"/>
      <c r="AC876" s="149"/>
      <c r="AD876" s="149"/>
      <c r="AE876" s="149"/>
    </row>
    <row r="877" ht="12.75" customHeight="1">
      <c r="A877" s="149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49"/>
      <c r="R877" s="149"/>
      <c r="S877" s="149"/>
      <c r="T877" s="149"/>
      <c r="U877" s="149"/>
      <c r="V877" s="149"/>
      <c r="W877" s="149"/>
      <c r="X877" s="149"/>
      <c r="Y877" s="149"/>
      <c r="Z877" s="149"/>
      <c r="AA877" s="149"/>
      <c r="AB877" s="149"/>
      <c r="AC877" s="149"/>
      <c r="AD877" s="149"/>
      <c r="AE877" s="149"/>
    </row>
    <row r="878" ht="12.75" customHeight="1">
      <c r="A878" s="149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  <c r="S878" s="149"/>
      <c r="T878" s="149"/>
      <c r="U878" s="149"/>
      <c r="V878" s="149"/>
      <c r="W878" s="149"/>
      <c r="X878" s="149"/>
      <c r="Y878" s="149"/>
      <c r="Z878" s="149"/>
      <c r="AA878" s="149"/>
      <c r="AB878" s="149"/>
      <c r="AC878" s="149"/>
      <c r="AD878" s="149"/>
      <c r="AE878" s="149"/>
    </row>
    <row r="879" ht="12.75" customHeight="1">
      <c r="A879" s="149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  <c r="V879" s="149"/>
      <c r="W879" s="149"/>
      <c r="X879" s="149"/>
      <c r="Y879" s="149"/>
      <c r="Z879" s="149"/>
      <c r="AA879" s="149"/>
      <c r="AB879" s="149"/>
      <c r="AC879" s="149"/>
      <c r="AD879" s="149"/>
      <c r="AE879" s="149"/>
    </row>
    <row r="880" ht="12.75" customHeight="1">
      <c r="A880" s="149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49"/>
      <c r="R880" s="149"/>
      <c r="S880" s="149"/>
      <c r="T880" s="149"/>
      <c r="U880" s="149"/>
      <c r="V880" s="149"/>
      <c r="W880" s="149"/>
      <c r="X880" s="149"/>
      <c r="Y880" s="149"/>
      <c r="Z880" s="149"/>
      <c r="AA880" s="149"/>
      <c r="AB880" s="149"/>
      <c r="AC880" s="149"/>
      <c r="AD880" s="149"/>
      <c r="AE880" s="149"/>
    </row>
    <row r="881" ht="12.75" customHeight="1">
      <c r="A881" s="149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49"/>
      <c r="R881" s="149"/>
      <c r="S881" s="149"/>
      <c r="T881" s="149"/>
      <c r="U881" s="149"/>
      <c r="V881" s="149"/>
      <c r="W881" s="149"/>
      <c r="X881" s="149"/>
      <c r="Y881" s="149"/>
      <c r="Z881" s="149"/>
      <c r="AA881" s="149"/>
      <c r="AB881" s="149"/>
      <c r="AC881" s="149"/>
      <c r="AD881" s="149"/>
      <c r="AE881" s="149"/>
    </row>
    <row r="882" ht="12.75" customHeight="1">
      <c r="A882" s="149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  <c r="S882" s="149"/>
      <c r="T882" s="149"/>
      <c r="U882" s="149"/>
      <c r="V882" s="149"/>
      <c r="W882" s="149"/>
      <c r="X882" s="149"/>
      <c r="Y882" s="149"/>
      <c r="Z882" s="149"/>
      <c r="AA882" s="149"/>
      <c r="AB882" s="149"/>
      <c r="AC882" s="149"/>
      <c r="AD882" s="149"/>
      <c r="AE882" s="149"/>
    </row>
    <row r="883" ht="12.75" customHeight="1">
      <c r="A883" s="149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  <c r="S883" s="149"/>
      <c r="T883" s="149"/>
      <c r="U883" s="149"/>
      <c r="V883" s="149"/>
      <c r="W883" s="149"/>
      <c r="X883" s="149"/>
      <c r="Y883" s="149"/>
      <c r="Z883" s="149"/>
      <c r="AA883" s="149"/>
      <c r="AB883" s="149"/>
      <c r="AC883" s="149"/>
      <c r="AD883" s="149"/>
      <c r="AE883" s="149"/>
    </row>
    <row r="884" ht="12.75" customHeight="1">
      <c r="A884" s="149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  <c r="S884" s="149"/>
      <c r="T884" s="149"/>
      <c r="U884" s="149"/>
      <c r="V884" s="149"/>
      <c r="W884" s="149"/>
      <c r="X884" s="149"/>
      <c r="Y884" s="149"/>
      <c r="Z884" s="149"/>
      <c r="AA884" s="149"/>
      <c r="AB884" s="149"/>
      <c r="AC884" s="149"/>
      <c r="AD884" s="149"/>
      <c r="AE884" s="149"/>
    </row>
    <row r="885" ht="12.75" customHeight="1">
      <c r="A885" s="149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  <c r="S885" s="149"/>
      <c r="T885" s="149"/>
      <c r="U885" s="149"/>
      <c r="V885" s="149"/>
      <c r="W885" s="149"/>
      <c r="X885" s="149"/>
      <c r="Y885" s="149"/>
      <c r="Z885" s="149"/>
      <c r="AA885" s="149"/>
      <c r="AB885" s="149"/>
      <c r="AC885" s="149"/>
      <c r="AD885" s="149"/>
      <c r="AE885" s="149"/>
    </row>
    <row r="886" ht="12.75" customHeight="1">
      <c r="A886" s="149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49"/>
      <c r="R886" s="149"/>
      <c r="S886" s="149"/>
      <c r="T886" s="149"/>
      <c r="U886" s="149"/>
      <c r="V886" s="149"/>
      <c r="W886" s="149"/>
      <c r="X886" s="149"/>
      <c r="Y886" s="149"/>
      <c r="Z886" s="149"/>
      <c r="AA886" s="149"/>
      <c r="AB886" s="149"/>
      <c r="AC886" s="149"/>
      <c r="AD886" s="149"/>
      <c r="AE886" s="149"/>
    </row>
    <row r="887" ht="12.75" customHeight="1">
      <c r="A887" s="149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49"/>
      <c r="R887" s="149"/>
      <c r="S887" s="149"/>
      <c r="T887" s="149"/>
      <c r="U887" s="149"/>
      <c r="V887" s="149"/>
      <c r="W887" s="149"/>
      <c r="X887" s="149"/>
      <c r="Y887" s="149"/>
      <c r="Z887" s="149"/>
      <c r="AA887" s="149"/>
      <c r="AB887" s="149"/>
      <c r="AC887" s="149"/>
      <c r="AD887" s="149"/>
      <c r="AE887" s="149"/>
    </row>
    <row r="888" ht="12.75" customHeight="1">
      <c r="A888" s="149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49"/>
      <c r="R888" s="149"/>
      <c r="S888" s="149"/>
      <c r="T888" s="149"/>
      <c r="U888" s="149"/>
      <c r="V888" s="149"/>
      <c r="W888" s="149"/>
      <c r="X888" s="149"/>
      <c r="Y888" s="149"/>
      <c r="Z888" s="149"/>
      <c r="AA888" s="149"/>
      <c r="AB888" s="149"/>
      <c r="AC888" s="149"/>
      <c r="AD888" s="149"/>
      <c r="AE888" s="149"/>
    </row>
    <row r="889" ht="12.75" customHeight="1">
      <c r="A889" s="149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49"/>
      <c r="R889" s="149"/>
      <c r="S889" s="149"/>
      <c r="T889" s="149"/>
      <c r="U889" s="149"/>
      <c r="V889" s="149"/>
      <c r="W889" s="149"/>
      <c r="X889" s="149"/>
      <c r="Y889" s="149"/>
      <c r="Z889" s="149"/>
      <c r="AA889" s="149"/>
      <c r="AB889" s="149"/>
      <c r="AC889" s="149"/>
      <c r="AD889" s="149"/>
      <c r="AE889" s="149"/>
    </row>
    <row r="890" ht="12.75" customHeight="1">
      <c r="A890" s="149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49"/>
      <c r="R890" s="149"/>
      <c r="S890" s="149"/>
      <c r="T890" s="149"/>
      <c r="U890" s="149"/>
      <c r="V890" s="149"/>
      <c r="W890" s="149"/>
      <c r="X890" s="149"/>
      <c r="Y890" s="149"/>
      <c r="Z890" s="149"/>
      <c r="AA890" s="149"/>
      <c r="AB890" s="149"/>
      <c r="AC890" s="149"/>
      <c r="AD890" s="149"/>
      <c r="AE890" s="149"/>
    </row>
    <row r="891" ht="12.75" customHeight="1">
      <c r="A891" s="149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49"/>
      <c r="R891" s="149"/>
      <c r="S891" s="149"/>
      <c r="T891" s="149"/>
      <c r="U891" s="149"/>
      <c r="V891" s="149"/>
      <c r="W891" s="149"/>
      <c r="X891" s="149"/>
      <c r="Y891" s="149"/>
      <c r="Z891" s="149"/>
      <c r="AA891" s="149"/>
      <c r="AB891" s="149"/>
      <c r="AC891" s="149"/>
      <c r="AD891" s="149"/>
      <c r="AE891" s="149"/>
    </row>
    <row r="892" ht="12.75" customHeight="1">
      <c r="A892" s="149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49"/>
      <c r="R892" s="149"/>
      <c r="S892" s="149"/>
      <c r="T892" s="149"/>
      <c r="U892" s="149"/>
      <c r="V892" s="149"/>
      <c r="W892" s="149"/>
      <c r="X892" s="149"/>
      <c r="Y892" s="149"/>
      <c r="Z892" s="149"/>
      <c r="AA892" s="149"/>
      <c r="AB892" s="149"/>
      <c r="AC892" s="149"/>
      <c r="AD892" s="149"/>
      <c r="AE892" s="149"/>
    </row>
    <row r="893" ht="12.75" customHeight="1">
      <c r="A893" s="149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  <c r="S893" s="149"/>
      <c r="T893" s="149"/>
      <c r="U893" s="149"/>
      <c r="V893" s="149"/>
      <c r="W893" s="149"/>
      <c r="X893" s="149"/>
      <c r="Y893" s="149"/>
      <c r="Z893" s="149"/>
      <c r="AA893" s="149"/>
      <c r="AB893" s="149"/>
      <c r="AC893" s="149"/>
      <c r="AD893" s="149"/>
      <c r="AE893" s="149"/>
    </row>
    <row r="894" ht="12.75" customHeight="1">
      <c r="A894" s="149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49"/>
      <c r="R894" s="149"/>
      <c r="S894" s="149"/>
      <c r="T894" s="149"/>
      <c r="U894" s="149"/>
      <c r="V894" s="149"/>
      <c r="W894" s="149"/>
      <c r="X894" s="149"/>
      <c r="Y894" s="149"/>
      <c r="Z894" s="149"/>
      <c r="AA894" s="149"/>
      <c r="AB894" s="149"/>
      <c r="AC894" s="149"/>
      <c r="AD894" s="149"/>
      <c r="AE894" s="149"/>
    </row>
    <row r="895" ht="12.75" customHeight="1">
      <c r="A895" s="149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49"/>
      <c r="R895" s="149"/>
      <c r="S895" s="149"/>
      <c r="T895" s="149"/>
      <c r="U895" s="149"/>
      <c r="V895" s="149"/>
      <c r="W895" s="149"/>
      <c r="X895" s="149"/>
      <c r="Y895" s="149"/>
      <c r="Z895" s="149"/>
      <c r="AA895" s="149"/>
      <c r="AB895" s="149"/>
      <c r="AC895" s="149"/>
      <c r="AD895" s="149"/>
      <c r="AE895" s="149"/>
    </row>
    <row r="896" ht="12.75" customHeight="1">
      <c r="A896" s="149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49"/>
      <c r="R896" s="149"/>
      <c r="S896" s="149"/>
      <c r="T896" s="149"/>
      <c r="U896" s="149"/>
      <c r="V896" s="149"/>
      <c r="W896" s="149"/>
      <c r="X896" s="149"/>
      <c r="Y896" s="149"/>
      <c r="Z896" s="149"/>
      <c r="AA896" s="149"/>
      <c r="AB896" s="149"/>
      <c r="AC896" s="149"/>
      <c r="AD896" s="149"/>
      <c r="AE896" s="149"/>
    </row>
    <row r="897" ht="12.75" customHeight="1">
      <c r="A897" s="149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49"/>
      <c r="R897" s="149"/>
      <c r="S897" s="149"/>
      <c r="T897" s="149"/>
      <c r="U897" s="149"/>
      <c r="V897" s="149"/>
      <c r="W897" s="149"/>
      <c r="X897" s="149"/>
      <c r="Y897" s="149"/>
      <c r="Z897" s="149"/>
      <c r="AA897" s="149"/>
      <c r="AB897" s="149"/>
      <c r="AC897" s="149"/>
      <c r="AD897" s="149"/>
      <c r="AE897" s="149"/>
    </row>
    <row r="898" ht="12.75" customHeight="1">
      <c r="A898" s="149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49"/>
      <c r="R898" s="149"/>
      <c r="S898" s="149"/>
      <c r="T898" s="149"/>
      <c r="U898" s="149"/>
      <c r="V898" s="149"/>
      <c r="W898" s="149"/>
      <c r="X898" s="149"/>
      <c r="Y898" s="149"/>
      <c r="Z898" s="149"/>
      <c r="AA898" s="149"/>
      <c r="AB898" s="149"/>
      <c r="AC898" s="149"/>
      <c r="AD898" s="149"/>
      <c r="AE898" s="149"/>
    </row>
    <row r="899" ht="12.75" customHeight="1">
      <c r="A899" s="149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49"/>
      <c r="R899" s="149"/>
      <c r="S899" s="149"/>
      <c r="T899" s="149"/>
      <c r="U899" s="149"/>
      <c r="V899" s="149"/>
      <c r="W899" s="149"/>
      <c r="X899" s="149"/>
      <c r="Y899" s="149"/>
      <c r="Z899" s="149"/>
      <c r="AA899" s="149"/>
      <c r="AB899" s="149"/>
      <c r="AC899" s="149"/>
      <c r="AD899" s="149"/>
      <c r="AE899" s="149"/>
    </row>
    <row r="900" ht="12.75" customHeight="1">
      <c r="A900" s="149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49"/>
      <c r="R900" s="149"/>
      <c r="S900" s="149"/>
      <c r="T900" s="149"/>
      <c r="U900" s="149"/>
      <c r="V900" s="149"/>
      <c r="W900" s="149"/>
      <c r="X900" s="149"/>
      <c r="Y900" s="149"/>
      <c r="Z900" s="149"/>
      <c r="AA900" s="149"/>
      <c r="AB900" s="149"/>
      <c r="AC900" s="149"/>
      <c r="AD900" s="149"/>
      <c r="AE900" s="149"/>
    </row>
    <row r="901" ht="12.75" customHeight="1">
      <c r="A901" s="149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49"/>
      <c r="R901" s="149"/>
      <c r="S901" s="149"/>
      <c r="T901" s="149"/>
      <c r="U901" s="149"/>
      <c r="V901" s="149"/>
      <c r="W901" s="149"/>
      <c r="X901" s="149"/>
      <c r="Y901" s="149"/>
      <c r="Z901" s="149"/>
      <c r="AA901" s="149"/>
      <c r="AB901" s="149"/>
      <c r="AC901" s="149"/>
      <c r="AD901" s="149"/>
      <c r="AE901" s="149"/>
    </row>
    <row r="902" ht="12.75" customHeight="1">
      <c r="A902" s="149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49"/>
      <c r="R902" s="149"/>
      <c r="S902" s="149"/>
      <c r="T902" s="149"/>
      <c r="U902" s="149"/>
      <c r="V902" s="149"/>
      <c r="W902" s="149"/>
      <c r="X902" s="149"/>
      <c r="Y902" s="149"/>
      <c r="Z902" s="149"/>
      <c r="AA902" s="149"/>
      <c r="AB902" s="149"/>
      <c r="AC902" s="149"/>
      <c r="AD902" s="149"/>
      <c r="AE902" s="149"/>
    </row>
    <row r="903" ht="12.75" customHeight="1">
      <c r="A903" s="149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49"/>
      <c r="R903" s="149"/>
      <c r="S903" s="149"/>
      <c r="T903" s="149"/>
      <c r="U903" s="149"/>
      <c r="V903" s="149"/>
      <c r="W903" s="149"/>
      <c r="X903" s="149"/>
      <c r="Y903" s="149"/>
      <c r="Z903" s="149"/>
      <c r="AA903" s="149"/>
      <c r="AB903" s="149"/>
      <c r="AC903" s="149"/>
      <c r="AD903" s="149"/>
      <c r="AE903" s="149"/>
    </row>
    <row r="904" ht="12.75" customHeight="1">
      <c r="A904" s="149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49"/>
      <c r="R904" s="149"/>
      <c r="S904" s="149"/>
      <c r="T904" s="149"/>
      <c r="U904" s="149"/>
      <c r="V904" s="149"/>
      <c r="W904" s="149"/>
      <c r="X904" s="149"/>
      <c r="Y904" s="149"/>
      <c r="Z904" s="149"/>
      <c r="AA904" s="149"/>
      <c r="AB904" s="149"/>
      <c r="AC904" s="149"/>
      <c r="AD904" s="149"/>
      <c r="AE904" s="149"/>
    </row>
    <row r="905" ht="12.75" customHeight="1">
      <c r="A905" s="149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  <c r="S905" s="149"/>
      <c r="T905" s="149"/>
      <c r="U905" s="149"/>
      <c r="V905" s="149"/>
      <c r="W905" s="149"/>
      <c r="X905" s="149"/>
      <c r="Y905" s="149"/>
      <c r="Z905" s="149"/>
      <c r="AA905" s="149"/>
      <c r="AB905" s="149"/>
      <c r="AC905" s="149"/>
      <c r="AD905" s="149"/>
      <c r="AE905" s="149"/>
    </row>
    <row r="906" ht="12.75" customHeight="1">
      <c r="A906" s="149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  <c r="S906" s="149"/>
      <c r="T906" s="149"/>
      <c r="U906" s="149"/>
      <c r="V906" s="149"/>
      <c r="W906" s="149"/>
      <c r="X906" s="149"/>
      <c r="Y906" s="149"/>
      <c r="Z906" s="149"/>
      <c r="AA906" s="149"/>
      <c r="AB906" s="149"/>
      <c r="AC906" s="149"/>
      <c r="AD906" s="149"/>
      <c r="AE906" s="149"/>
    </row>
    <row r="907" ht="12.75" customHeight="1">
      <c r="A907" s="149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49"/>
      <c r="R907" s="149"/>
      <c r="S907" s="149"/>
      <c r="T907" s="149"/>
      <c r="U907" s="149"/>
      <c r="V907" s="149"/>
      <c r="W907" s="149"/>
      <c r="X907" s="149"/>
      <c r="Y907" s="149"/>
      <c r="Z907" s="149"/>
      <c r="AA907" s="149"/>
      <c r="AB907" s="149"/>
      <c r="AC907" s="149"/>
      <c r="AD907" s="149"/>
      <c r="AE907" s="149"/>
    </row>
    <row r="908" ht="12.75" customHeight="1">
      <c r="A908" s="149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49"/>
      <c r="R908" s="149"/>
      <c r="S908" s="149"/>
      <c r="T908" s="149"/>
      <c r="U908" s="149"/>
      <c r="V908" s="149"/>
      <c r="W908" s="149"/>
      <c r="X908" s="149"/>
      <c r="Y908" s="149"/>
      <c r="Z908" s="149"/>
      <c r="AA908" s="149"/>
      <c r="AB908" s="149"/>
      <c r="AC908" s="149"/>
      <c r="AD908" s="149"/>
      <c r="AE908" s="149"/>
    </row>
    <row r="909" ht="12.75" customHeight="1">
      <c r="A909" s="149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49"/>
      <c r="R909" s="149"/>
      <c r="S909" s="149"/>
      <c r="T909" s="149"/>
      <c r="U909" s="149"/>
      <c r="V909" s="149"/>
      <c r="W909" s="149"/>
      <c r="X909" s="149"/>
      <c r="Y909" s="149"/>
      <c r="Z909" s="149"/>
      <c r="AA909" s="149"/>
      <c r="AB909" s="149"/>
      <c r="AC909" s="149"/>
      <c r="AD909" s="149"/>
      <c r="AE909" s="149"/>
    </row>
    <row r="910" ht="12.75" customHeight="1">
      <c r="A910" s="149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  <c r="S910" s="149"/>
      <c r="T910" s="149"/>
      <c r="U910" s="149"/>
      <c r="V910" s="149"/>
      <c r="W910" s="149"/>
      <c r="X910" s="149"/>
      <c r="Y910" s="149"/>
      <c r="Z910" s="149"/>
      <c r="AA910" s="149"/>
      <c r="AB910" s="149"/>
      <c r="AC910" s="149"/>
      <c r="AD910" s="149"/>
      <c r="AE910" s="149"/>
    </row>
    <row r="911" ht="12.75" customHeight="1">
      <c r="A911" s="149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49"/>
      <c r="R911" s="149"/>
      <c r="S911" s="149"/>
      <c r="T911" s="149"/>
      <c r="U911" s="149"/>
      <c r="V911" s="149"/>
      <c r="W911" s="149"/>
      <c r="X911" s="149"/>
      <c r="Y911" s="149"/>
      <c r="Z911" s="149"/>
      <c r="AA911" s="149"/>
      <c r="AB911" s="149"/>
      <c r="AC911" s="149"/>
      <c r="AD911" s="149"/>
      <c r="AE911" s="149"/>
    </row>
    <row r="912" ht="12.75" customHeight="1">
      <c r="A912" s="149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49"/>
      <c r="R912" s="149"/>
      <c r="S912" s="149"/>
      <c r="T912" s="149"/>
      <c r="U912" s="149"/>
      <c r="V912" s="149"/>
      <c r="W912" s="149"/>
      <c r="X912" s="149"/>
      <c r="Y912" s="149"/>
      <c r="Z912" s="149"/>
      <c r="AA912" s="149"/>
      <c r="AB912" s="149"/>
      <c r="AC912" s="149"/>
      <c r="AD912" s="149"/>
      <c r="AE912" s="149"/>
    </row>
    <row r="913" ht="12.75" customHeight="1">
      <c r="A913" s="149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49"/>
      <c r="R913" s="149"/>
      <c r="S913" s="149"/>
      <c r="T913" s="149"/>
      <c r="U913" s="149"/>
      <c r="V913" s="149"/>
      <c r="W913" s="149"/>
      <c r="X913" s="149"/>
      <c r="Y913" s="149"/>
      <c r="Z913" s="149"/>
      <c r="AA913" s="149"/>
      <c r="AB913" s="149"/>
      <c r="AC913" s="149"/>
      <c r="AD913" s="149"/>
      <c r="AE913" s="149"/>
    </row>
    <row r="914" ht="12.75" customHeight="1">
      <c r="A914" s="149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49"/>
      <c r="R914" s="149"/>
      <c r="S914" s="149"/>
      <c r="T914" s="149"/>
      <c r="U914" s="149"/>
      <c r="V914" s="149"/>
      <c r="W914" s="149"/>
      <c r="X914" s="149"/>
      <c r="Y914" s="149"/>
      <c r="Z914" s="149"/>
      <c r="AA914" s="149"/>
      <c r="AB914" s="149"/>
      <c r="AC914" s="149"/>
      <c r="AD914" s="149"/>
      <c r="AE914" s="149"/>
    </row>
    <row r="915" ht="12.75" customHeight="1">
      <c r="A915" s="149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49"/>
      <c r="R915" s="149"/>
      <c r="S915" s="149"/>
      <c r="T915" s="149"/>
      <c r="U915" s="149"/>
      <c r="V915" s="149"/>
      <c r="W915" s="149"/>
      <c r="X915" s="149"/>
      <c r="Y915" s="149"/>
      <c r="Z915" s="149"/>
      <c r="AA915" s="149"/>
      <c r="AB915" s="149"/>
      <c r="AC915" s="149"/>
      <c r="AD915" s="149"/>
      <c r="AE915" s="149"/>
    </row>
    <row r="916" ht="12.75" customHeight="1">
      <c r="A916" s="149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49"/>
      <c r="R916" s="149"/>
      <c r="S916" s="149"/>
      <c r="T916" s="149"/>
      <c r="U916" s="149"/>
      <c r="V916" s="149"/>
      <c r="W916" s="149"/>
      <c r="X916" s="149"/>
      <c r="Y916" s="149"/>
      <c r="Z916" s="149"/>
      <c r="AA916" s="149"/>
      <c r="AB916" s="149"/>
      <c r="AC916" s="149"/>
      <c r="AD916" s="149"/>
      <c r="AE916" s="149"/>
    </row>
    <row r="917" ht="12.75" customHeight="1">
      <c r="A917" s="149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49"/>
      <c r="R917" s="149"/>
      <c r="S917" s="149"/>
      <c r="T917" s="149"/>
      <c r="U917" s="149"/>
      <c r="V917" s="149"/>
      <c r="W917" s="149"/>
      <c r="X917" s="149"/>
      <c r="Y917" s="149"/>
      <c r="Z917" s="149"/>
      <c r="AA917" s="149"/>
      <c r="AB917" s="149"/>
      <c r="AC917" s="149"/>
      <c r="AD917" s="149"/>
      <c r="AE917" s="149"/>
    </row>
    <row r="918" ht="12.75" customHeight="1">
      <c r="A918" s="149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49"/>
      <c r="R918" s="149"/>
      <c r="S918" s="149"/>
      <c r="T918" s="149"/>
      <c r="U918" s="149"/>
      <c r="V918" s="149"/>
      <c r="W918" s="149"/>
      <c r="X918" s="149"/>
      <c r="Y918" s="149"/>
      <c r="Z918" s="149"/>
      <c r="AA918" s="149"/>
      <c r="AB918" s="149"/>
      <c r="AC918" s="149"/>
      <c r="AD918" s="149"/>
      <c r="AE918" s="149"/>
    </row>
    <row r="919" ht="12.75" customHeight="1">
      <c r="A919" s="149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  <c r="S919" s="149"/>
      <c r="T919" s="149"/>
      <c r="U919" s="149"/>
      <c r="V919" s="149"/>
      <c r="W919" s="149"/>
      <c r="X919" s="149"/>
      <c r="Y919" s="149"/>
      <c r="Z919" s="149"/>
      <c r="AA919" s="149"/>
      <c r="AB919" s="149"/>
      <c r="AC919" s="149"/>
      <c r="AD919" s="149"/>
      <c r="AE919" s="149"/>
    </row>
    <row r="920" ht="12.75" customHeight="1">
      <c r="A920" s="149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49"/>
      <c r="R920" s="149"/>
      <c r="S920" s="149"/>
      <c r="T920" s="149"/>
      <c r="U920" s="149"/>
      <c r="V920" s="149"/>
      <c r="W920" s="149"/>
      <c r="X920" s="149"/>
      <c r="Y920" s="149"/>
      <c r="Z920" s="149"/>
      <c r="AA920" s="149"/>
      <c r="AB920" s="149"/>
      <c r="AC920" s="149"/>
      <c r="AD920" s="149"/>
      <c r="AE920" s="149"/>
    </row>
    <row r="921" ht="12.75" customHeight="1">
      <c r="A921" s="149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49"/>
      <c r="R921" s="149"/>
      <c r="S921" s="149"/>
      <c r="T921" s="149"/>
      <c r="U921" s="149"/>
      <c r="V921" s="149"/>
      <c r="W921" s="149"/>
      <c r="X921" s="149"/>
      <c r="Y921" s="149"/>
      <c r="Z921" s="149"/>
      <c r="AA921" s="149"/>
      <c r="AB921" s="149"/>
      <c r="AC921" s="149"/>
      <c r="AD921" s="149"/>
      <c r="AE921" s="149"/>
    </row>
    <row r="922" ht="12.75" customHeight="1">
      <c r="A922" s="149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49"/>
      <c r="R922" s="149"/>
      <c r="S922" s="149"/>
      <c r="T922" s="149"/>
      <c r="U922" s="149"/>
      <c r="V922" s="149"/>
      <c r="W922" s="149"/>
      <c r="X922" s="149"/>
      <c r="Y922" s="149"/>
      <c r="Z922" s="149"/>
      <c r="AA922" s="149"/>
      <c r="AB922" s="149"/>
      <c r="AC922" s="149"/>
      <c r="AD922" s="149"/>
      <c r="AE922" s="149"/>
    </row>
    <row r="923" ht="12.75" customHeight="1">
      <c r="A923" s="149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49"/>
      <c r="R923" s="149"/>
      <c r="S923" s="149"/>
      <c r="T923" s="149"/>
      <c r="U923" s="149"/>
      <c r="V923" s="149"/>
      <c r="W923" s="149"/>
      <c r="X923" s="149"/>
      <c r="Y923" s="149"/>
      <c r="Z923" s="149"/>
      <c r="AA923" s="149"/>
      <c r="AB923" s="149"/>
      <c r="AC923" s="149"/>
      <c r="AD923" s="149"/>
      <c r="AE923" s="149"/>
    </row>
    <row r="924" ht="12.75" customHeight="1">
      <c r="A924" s="149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49"/>
      <c r="R924" s="149"/>
      <c r="S924" s="149"/>
      <c r="T924" s="149"/>
      <c r="U924" s="149"/>
      <c r="V924" s="149"/>
      <c r="W924" s="149"/>
      <c r="X924" s="149"/>
      <c r="Y924" s="149"/>
      <c r="Z924" s="149"/>
      <c r="AA924" s="149"/>
      <c r="AB924" s="149"/>
      <c r="AC924" s="149"/>
      <c r="AD924" s="149"/>
      <c r="AE924" s="149"/>
    </row>
    <row r="925" ht="12.75" customHeight="1">
      <c r="A925" s="149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49"/>
      <c r="R925" s="149"/>
      <c r="S925" s="149"/>
      <c r="T925" s="149"/>
      <c r="U925" s="149"/>
      <c r="V925" s="149"/>
      <c r="W925" s="149"/>
      <c r="X925" s="149"/>
      <c r="Y925" s="149"/>
      <c r="Z925" s="149"/>
      <c r="AA925" s="149"/>
      <c r="AB925" s="149"/>
      <c r="AC925" s="149"/>
      <c r="AD925" s="149"/>
      <c r="AE925" s="149"/>
    </row>
    <row r="926" ht="12.75" customHeight="1">
      <c r="A926" s="149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49"/>
      <c r="R926" s="149"/>
      <c r="S926" s="149"/>
      <c r="T926" s="149"/>
      <c r="U926" s="149"/>
      <c r="V926" s="149"/>
      <c r="W926" s="149"/>
      <c r="X926" s="149"/>
      <c r="Y926" s="149"/>
      <c r="Z926" s="149"/>
      <c r="AA926" s="149"/>
      <c r="AB926" s="149"/>
      <c r="AC926" s="149"/>
      <c r="AD926" s="149"/>
      <c r="AE926" s="149"/>
    </row>
    <row r="927" ht="12.75" customHeight="1">
      <c r="A927" s="149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49"/>
      <c r="R927" s="149"/>
      <c r="S927" s="149"/>
      <c r="T927" s="149"/>
      <c r="U927" s="149"/>
      <c r="V927" s="149"/>
      <c r="W927" s="149"/>
      <c r="X927" s="149"/>
      <c r="Y927" s="149"/>
      <c r="Z927" s="149"/>
      <c r="AA927" s="149"/>
      <c r="AB927" s="149"/>
      <c r="AC927" s="149"/>
      <c r="AD927" s="149"/>
      <c r="AE927" s="149"/>
    </row>
    <row r="928" ht="12.75" customHeight="1">
      <c r="A928" s="149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49"/>
      <c r="R928" s="149"/>
      <c r="S928" s="149"/>
      <c r="T928" s="149"/>
      <c r="U928" s="149"/>
      <c r="V928" s="149"/>
      <c r="W928" s="149"/>
      <c r="X928" s="149"/>
      <c r="Y928" s="149"/>
      <c r="Z928" s="149"/>
      <c r="AA928" s="149"/>
      <c r="AB928" s="149"/>
      <c r="AC928" s="149"/>
      <c r="AD928" s="149"/>
      <c r="AE928" s="149"/>
    </row>
    <row r="929" ht="12.75" customHeight="1">
      <c r="A929" s="149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49"/>
      <c r="R929" s="149"/>
      <c r="S929" s="149"/>
      <c r="T929" s="149"/>
      <c r="U929" s="149"/>
      <c r="V929" s="149"/>
      <c r="W929" s="149"/>
      <c r="X929" s="149"/>
      <c r="Y929" s="149"/>
      <c r="Z929" s="149"/>
      <c r="AA929" s="149"/>
      <c r="AB929" s="149"/>
      <c r="AC929" s="149"/>
      <c r="AD929" s="149"/>
      <c r="AE929" s="149"/>
    </row>
    <row r="930" ht="12.75" customHeight="1">
      <c r="A930" s="149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49"/>
      <c r="R930" s="149"/>
      <c r="S930" s="149"/>
      <c r="T930" s="149"/>
      <c r="U930" s="149"/>
      <c r="V930" s="149"/>
      <c r="W930" s="149"/>
      <c r="X930" s="149"/>
      <c r="Y930" s="149"/>
      <c r="Z930" s="149"/>
      <c r="AA930" s="149"/>
      <c r="AB930" s="149"/>
      <c r="AC930" s="149"/>
      <c r="AD930" s="149"/>
      <c r="AE930" s="149"/>
    </row>
    <row r="931" ht="12.75" customHeight="1">
      <c r="A931" s="149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  <c r="S931" s="149"/>
      <c r="T931" s="149"/>
      <c r="U931" s="149"/>
      <c r="V931" s="149"/>
      <c r="W931" s="149"/>
      <c r="X931" s="149"/>
      <c r="Y931" s="149"/>
      <c r="Z931" s="149"/>
      <c r="AA931" s="149"/>
      <c r="AB931" s="149"/>
      <c r="AC931" s="149"/>
      <c r="AD931" s="149"/>
      <c r="AE931" s="149"/>
    </row>
    <row r="932" ht="12.75" customHeight="1">
      <c r="A932" s="149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  <c r="S932" s="149"/>
      <c r="T932" s="149"/>
      <c r="U932" s="149"/>
      <c r="V932" s="149"/>
      <c r="W932" s="149"/>
      <c r="X932" s="149"/>
      <c r="Y932" s="149"/>
      <c r="Z932" s="149"/>
      <c r="AA932" s="149"/>
      <c r="AB932" s="149"/>
      <c r="AC932" s="149"/>
      <c r="AD932" s="149"/>
      <c r="AE932" s="149"/>
    </row>
    <row r="933" ht="12.75" customHeight="1">
      <c r="A933" s="149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49"/>
      <c r="R933" s="149"/>
      <c r="S933" s="149"/>
      <c r="T933" s="149"/>
      <c r="U933" s="149"/>
      <c r="V933" s="149"/>
      <c r="W933" s="149"/>
      <c r="X933" s="149"/>
      <c r="Y933" s="149"/>
      <c r="Z933" s="149"/>
      <c r="AA933" s="149"/>
      <c r="AB933" s="149"/>
      <c r="AC933" s="149"/>
      <c r="AD933" s="149"/>
      <c r="AE933" s="149"/>
    </row>
    <row r="934" ht="12.75" customHeight="1">
      <c r="A934" s="149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49"/>
      <c r="R934" s="149"/>
      <c r="S934" s="149"/>
      <c r="T934" s="149"/>
      <c r="U934" s="149"/>
      <c r="V934" s="149"/>
      <c r="W934" s="149"/>
      <c r="X934" s="149"/>
      <c r="Y934" s="149"/>
      <c r="Z934" s="149"/>
      <c r="AA934" s="149"/>
      <c r="AB934" s="149"/>
      <c r="AC934" s="149"/>
      <c r="AD934" s="149"/>
      <c r="AE934" s="149"/>
    </row>
    <row r="935" ht="12.75" customHeight="1">
      <c r="A935" s="149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49"/>
      <c r="R935" s="149"/>
      <c r="S935" s="149"/>
      <c r="T935" s="149"/>
      <c r="U935" s="149"/>
      <c r="V935" s="149"/>
      <c r="W935" s="149"/>
      <c r="X935" s="149"/>
      <c r="Y935" s="149"/>
      <c r="Z935" s="149"/>
      <c r="AA935" s="149"/>
      <c r="AB935" s="149"/>
      <c r="AC935" s="149"/>
      <c r="AD935" s="149"/>
      <c r="AE935" s="149"/>
    </row>
    <row r="936" ht="12.75" customHeight="1">
      <c r="A936" s="149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  <c r="S936" s="149"/>
      <c r="T936" s="149"/>
      <c r="U936" s="149"/>
      <c r="V936" s="149"/>
      <c r="W936" s="149"/>
      <c r="X936" s="149"/>
      <c r="Y936" s="149"/>
      <c r="Z936" s="149"/>
      <c r="AA936" s="149"/>
      <c r="AB936" s="149"/>
      <c r="AC936" s="149"/>
      <c r="AD936" s="149"/>
      <c r="AE936" s="149"/>
    </row>
    <row r="937" ht="12.75" customHeight="1">
      <c r="A937" s="149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49"/>
      <c r="R937" s="149"/>
      <c r="S937" s="149"/>
      <c r="T937" s="149"/>
      <c r="U937" s="149"/>
      <c r="V937" s="149"/>
      <c r="W937" s="149"/>
      <c r="X937" s="149"/>
      <c r="Y937" s="149"/>
      <c r="Z937" s="149"/>
      <c r="AA937" s="149"/>
      <c r="AB937" s="149"/>
      <c r="AC937" s="149"/>
      <c r="AD937" s="149"/>
      <c r="AE937" s="149"/>
    </row>
    <row r="938" ht="12.75" customHeight="1">
      <c r="A938" s="149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49"/>
      <c r="R938" s="149"/>
      <c r="S938" s="149"/>
      <c r="T938" s="149"/>
      <c r="U938" s="149"/>
      <c r="V938" s="149"/>
      <c r="W938" s="149"/>
      <c r="X938" s="149"/>
      <c r="Y938" s="149"/>
      <c r="Z938" s="149"/>
      <c r="AA938" s="149"/>
      <c r="AB938" s="149"/>
      <c r="AC938" s="149"/>
      <c r="AD938" s="149"/>
      <c r="AE938" s="149"/>
    </row>
    <row r="939" ht="12.75" customHeight="1">
      <c r="A939" s="149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49"/>
      <c r="R939" s="149"/>
      <c r="S939" s="149"/>
      <c r="T939" s="149"/>
      <c r="U939" s="149"/>
      <c r="V939" s="149"/>
      <c r="W939" s="149"/>
      <c r="X939" s="149"/>
      <c r="Y939" s="149"/>
      <c r="Z939" s="149"/>
      <c r="AA939" s="149"/>
      <c r="AB939" s="149"/>
      <c r="AC939" s="149"/>
      <c r="AD939" s="149"/>
      <c r="AE939" s="149"/>
    </row>
    <row r="940" ht="12.75" customHeight="1">
      <c r="A940" s="149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49"/>
      <c r="R940" s="149"/>
      <c r="S940" s="149"/>
      <c r="T940" s="149"/>
      <c r="U940" s="149"/>
      <c r="V940" s="149"/>
      <c r="W940" s="149"/>
      <c r="X940" s="149"/>
      <c r="Y940" s="149"/>
      <c r="Z940" s="149"/>
      <c r="AA940" s="149"/>
      <c r="AB940" s="149"/>
      <c r="AC940" s="149"/>
      <c r="AD940" s="149"/>
      <c r="AE940" s="149"/>
    </row>
    <row r="941" ht="12.75" customHeight="1">
      <c r="A941" s="149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49"/>
      <c r="R941" s="149"/>
      <c r="S941" s="149"/>
      <c r="T941" s="149"/>
      <c r="U941" s="149"/>
      <c r="V941" s="149"/>
      <c r="W941" s="149"/>
      <c r="X941" s="149"/>
      <c r="Y941" s="149"/>
      <c r="Z941" s="149"/>
      <c r="AA941" s="149"/>
      <c r="AB941" s="149"/>
      <c r="AC941" s="149"/>
      <c r="AD941" s="149"/>
      <c r="AE941" s="149"/>
    </row>
    <row r="942" ht="12.75" customHeight="1">
      <c r="A942" s="149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49"/>
      <c r="R942" s="149"/>
      <c r="S942" s="149"/>
      <c r="T942" s="149"/>
      <c r="U942" s="149"/>
      <c r="V942" s="149"/>
      <c r="W942" s="149"/>
      <c r="X942" s="149"/>
      <c r="Y942" s="149"/>
      <c r="Z942" s="149"/>
      <c r="AA942" s="149"/>
      <c r="AB942" s="149"/>
      <c r="AC942" s="149"/>
      <c r="AD942" s="149"/>
      <c r="AE942" s="149"/>
    </row>
    <row r="943" ht="12.75" customHeight="1">
      <c r="A943" s="149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49"/>
      <c r="R943" s="149"/>
      <c r="S943" s="149"/>
      <c r="T943" s="149"/>
      <c r="U943" s="149"/>
      <c r="V943" s="149"/>
      <c r="W943" s="149"/>
      <c r="X943" s="149"/>
      <c r="Y943" s="149"/>
      <c r="Z943" s="149"/>
      <c r="AA943" s="149"/>
      <c r="AB943" s="149"/>
      <c r="AC943" s="149"/>
      <c r="AD943" s="149"/>
      <c r="AE943" s="149"/>
    </row>
    <row r="944" ht="12.75" customHeight="1">
      <c r="A944" s="149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49"/>
      <c r="R944" s="149"/>
      <c r="S944" s="149"/>
      <c r="T944" s="149"/>
      <c r="U944" s="149"/>
      <c r="V944" s="149"/>
      <c r="W944" s="149"/>
      <c r="X944" s="149"/>
      <c r="Y944" s="149"/>
      <c r="Z944" s="149"/>
      <c r="AA944" s="149"/>
      <c r="AB944" s="149"/>
      <c r="AC944" s="149"/>
      <c r="AD944" s="149"/>
      <c r="AE944" s="149"/>
    </row>
    <row r="945" ht="12.75" customHeight="1">
      <c r="A945" s="149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  <c r="S945" s="149"/>
      <c r="T945" s="149"/>
      <c r="U945" s="149"/>
      <c r="V945" s="149"/>
      <c r="W945" s="149"/>
      <c r="X945" s="149"/>
      <c r="Y945" s="149"/>
      <c r="Z945" s="149"/>
      <c r="AA945" s="149"/>
      <c r="AB945" s="149"/>
      <c r="AC945" s="149"/>
      <c r="AD945" s="149"/>
      <c r="AE945" s="149"/>
    </row>
    <row r="946" ht="12.75" customHeight="1">
      <c r="A946" s="149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49"/>
      <c r="R946" s="149"/>
      <c r="S946" s="149"/>
      <c r="T946" s="149"/>
      <c r="U946" s="149"/>
      <c r="V946" s="149"/>
      <c r="W946" s="149"/>
      <c r="X946" s="149"/>
      <c r="Y946" s="149"/>
      <c r="Z946" s="149"/>
      <c r="AA946" s="149"/>
      <c r="AB946" s="149"/>
      <c r="AC946" s="149"/>
      <c r="AD946" s="149"/>
      <c r="AE946" s="149"/>
    </row>
    <row r="947" ht="12.75" customHeight="1">
      <c r="A947" s="149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49"/>
      <c r="R947" s="149"/>
      <c r="S947" s="149"/>
      <c r="T947" s="149"/>
      <c r="U947" s="149"/>
      <c r="V947" s="149"/>
      <c r="W947" s="149"/>
      <c r="X947" s="149"/>
      <c r="Y947" s="149"/>
      <c r="Z947" s="149"/>
      <c r="AA947" s="149"/>
      <c r="AB947" s="149"/>
      <c r="AC947" s="149"/>
      <c r="AD947" s="149"/>
      <c r="AE947" s="149"/>
    </row>
    <row r="948" ht="12.75" customHeight="1">
      <c r="A948" s="149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49"/>
      <c r="R948" s="149"/>
      <c r="S948" s="149"/>
      <c r="T948" s="149"/>
      <c r="U948" s="149"/>
      <c r="V948" s="149"/>
      <c r="W948" s="149"/>
      <c r="X948" s="149"/>
      <c r="Y948" s="149"/>
      <c r="Z948" s="149"/>
      <c r="AA948" s="149"/>
      <c r="AB948" s="149"/>
      <c r="AC948" s="149"/>
      <c r="AD948" s="149"/>
      <c r="AE948" s="149"/>
    </row>
    <row r="949" ht="12.75" customHeight="1">
      <c r="A949" s="149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49"/>
      <c r="R949" s="149"/>
      <c r="S949" s="149"/>
      <c r="T949" s="149"/>
      <c r="U949" s="149"/>
      <c r="V949" s="149"/>
      <c r="W949" s="149"/>
      <c r="X949" s="149"/>
      <c r="Y949" s="149"/>
      <c r="Z949" s="149"/>
      <c r="AA949" s="149"/>
      <c r="AB949" s="149"/>
      <c r="AC949" s="149"/>
      <c r="AD949" s="149"/>
      <c r="AE949" s="149"/>
    </row>
    <row r="950" ht="12.75" customHeight="1">
      <c r="A950" s="149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49"/>
      <c r="R950" s="149"/>
      <c r="S950" s="149"/>
      <c r="T950" s="149"/>
      <c r="U950" s="149"/>
      <c r="V950" s="149"/>
      <c r="W950" s="149"/>
      <c r="X950" s="149"/>
      <c r="Y950" s="149"/>
      <c r="Z950" s="149"/>
      <c r="AA950" s="149"/>
      <c r="AB950" s="149"/>
      <c r="AC950" s="149"/>
      <c r="AD950" s="149"/>
      <c r="AE950" s="149"/>
    </row>
    <row r="951" ht="12.75" customHeight="1">
      <c r="A951" s="149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49"/>
      <c r="R951" s="149"/>
      <c r="S951" s="149"/>
      <c r="T951" s="149"/>
      <c r="U951" s="149"/>
      <c r="V951" s="149"/>
      <c r="W951" s="149"/>
      <c r="X951" s="149"/>
      <c r="Y951" s="149"/>
      <c r="Z951" s="149"/>
      <c r="AA951" s="149"/>
      <c r="AB951" s="149"/>
      <c r="AC951" s="149"/>
      <c r="AD951" s="149"/>
      <c r="AE951" s="149"/>
    </row>
    <row r="952" ht="12.75" customHeight="1">
      <c r="A952" s="149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49"/>
      <c r="R952" s="149"/>
      <c r="S952" s="149"/>
      <c r="T952" s="149"/>
      <c r="U952" s="149"/>
      <c r="V952" s="149"/>
      <c r="W952" s="149"/>
      <c r="X952" s="149"/>
      <c r="Y952" s="149"/>
      <c r="Z952" s="149"/>
      <c r="AA952" s="149"/>
      <c r="AB952" s="149"/>
      <c r="AC952" s="149"/>
      <c r="AD952" s="149"/>
      <c r="AE952" s="149"/>
    </row>
    <row r="953" ht="12.75" customHeight="1">
      <c r="A953" s="149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49"/>
      <c r="R953" s="149"/>
      <c r="S953" s="149"/>
      <c r="T953" s="149"/>
      <c r="U953" s="149"/>
      <c r="V953" s="149"/>
      <c r="W953" s="149"/>
      <c r="X953" s="149"/>
      <c r="Y953" s="149"/>
      <c r="Z953" s="149"/>
      <c r="AA953" s="149"/>
      <c r="AB953" s="149"/>
      <c r="AC953" s="149"/>
      <c r="AD953" s="149"/>
      <c r="AE953" s="149"/>
    </row>
    <row r="954" ht="12.75" customHeight="1">
      <c r="A954" s="149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49"/>
      <c r="R954" s="149"/>
      <c r="S954" s="149"/>
      <c r="T954" s="149"/>
      <c r="U954" s="149"/>
      <c r="V954" s="149"/>
      <c r="W954" s="149"/>
      <c r="X954" s="149"/>
      <c r="Y954" s="149"/>
      <c r="Z954" s="149"/>
      <c r="AA954" s="149"/>
      <c r="AB954" s="149"/>
      <c r="AC954" s="149"/>
      <c r="AD954" s="149"/>
      <c r="AE954" s="149"/>
    </row>
    <row r="955" ht="12.75" customHeight="1">
      <c r="A955" s="149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49"/>
      <c r="R955" s="149"/>
      <c r="S955" s="149"/>
      <c r="T955" s="149"/>
      <c r="U955" s="149"/>
      <c r="V955" s="149"/>
      <c r="W955" s="149"/>
      <c r="X955" s="149"/>
      <c r="Y955" s="149"/>
      <c r="Z955" s="149"/>
      <c r="AA955" s="149"/>
      <c r="AB955" s="149"/>
      <c r="AC955" s="149"/>
      <c r="AD955" s="149"/>
      <c r="AE955" s="149"/>
    </row>
    <row r="956" ht="12.75" customHeight="1">
      <c r="A956" s="149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49"/>
      <c r="R956" s="149"/>
      <c r="S956" s="149"/>
      <c r="T956" s="149"/>
      <c r="U956" s="149"/>
      <c r="V956" s="149"/>
      <c r="W956" s="149"/>
      <c r="X956" s="149"/>
      <c r="Y956" s="149"/>
      <c r="Z956" s="149"/>
      <c r="AA956" s="149"/>
      <c r="AB956" s="149"/>
      <c r="AC956" s="149"/>
      <c r="AD956" s="149"/>
      <c r="AE956" s="149"/>
    </row>
    <row r="957" ht="12.75" customHeight="1">
      <c r="A957" s="149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  <c r="S957" s="149"/>
      <c r="T957" s="149"/>
      <c r="U957" s="149"/>
      <c r="V957" s="149"/>
      <c r="W957" s="149"/>
      <c r="X957" s="149"/>
      <c r="Y957" s="149"/>
      <c r="Z957" s="149"/>
      <c r="AA957" s="149"/>
      <c r="AB957" s="149"/>
      <c r="AC957" s="149"/>
      <c r="AD957" s="149"/>
      <c r="AE957" s="149"/>
    </row>
    <row r="958" ht="12.75" customHeight="1">
      <c r="A958" s="149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  <c r="S958" s="149"/>
      <c r="T958" s="149"/>
      <c r="U958" s="149"/>
      <c r="V958" s="149"/>
      <c r="W958" s="149"/>
      <c r="X958" s="149"/>
      <c r="Y958" s="149"/>
      <c r="Z958" s="149"/>
      <c r="AA958" s="149"/>
      <c r="AB958" s="149"/>
      <c r="AC958" s="149"/>
      <c r="AD958" s="149"/>
      <c r="AE958" s="149"/>
    </row>
    <row r="959" ht="12.75" customHeight="1">
      <c r="A959" s="149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49"/>
      <c r="R959" s="149"/>
      <c r="S959" s="149"/>
      <c r="T959" s="149"/>
      <c r="U959" s="149"/>
      <c r="V959" s="149"/>
      <c r="W959" s="149"/>
      <c r="X959" s="149"/>
      <c r="Y959" s="149"/>
      <c r="Z959" s="149"/>
      <c r="AA959" s="149"/>
      <c r="AB959" s="149"/>
      <c r="AC959" s="149"/>
      <c r="AD959" s="149"/>
      <c r="AE959" s="149"/>
    </row>
    <row r="960" ht="12.75" customHeight="1">
      <c r="A960" s="149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49"/>
      <c r="R960" s="149"/>
      <c r="S960" s="149"/>
      <c r="T960" s="149"/>
      <c r="U960" s="149"/>
      <c r="V960" s="149"/>
      <c r="W960" s="149"/>
      <c r="X960" s="149"/>
      <c r="Y960" s="149"/>
      <c r="Z960" s="149"/>
      <c r="AA960" s="149"/>
      <c r="AB960" s="149"/>
      <c r="AC960" s="149"/>
      <c r="AD960" s="149"/>
      <c r="AE960" s="149"/>
    </row>
    <row r="961" ht="12.75" customHeight="1">
      <c r="A961" s="149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49"/>
      <c r="R961" s="149"/>
      <c r="S961" s="149"/>
      <c r="T961" s="149"/>
      <c r="U961" s="149"/>
      <c r="V961" s="149"/>
      <c r="W961" s="149"/>
      <c r="X961" s="149"/>
      <c r="Y961" s="149"/>
      <c r="Z961" s="149"/>
      <c r="AA961" s="149"/>
      <c r="AB961" s="149"/>
      <c r="AC961" s="149"/>
      <c r="AD961" s="149"/>
      <c r="AE961" s="149"/>
    </row>
    <row r="962" ht="12.75" customHeight="1">
      <c r="A962" s="149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  <c r="S962" s="149"/>
      <c r="T962" s="149"/>
      <c r="U962" s="149"/>
      <c r="V962" s="149"/>
      <c r="W962" s="149"/>
      <c r="X962" s="149"/>
      <c r="Y962" s="149"/>
      <c r="Z962" s="149"/>
      <c r="AA962" s="149"/>
      <c r="AB962" s="149"/>
      <c r="AC962" s="149"/>
      <c r="AD962" s="149"/>
      <c r="AE962" s="149"/>
    </row>
    <row r="963" ht="12.75" customHeight="1">
      <c r="A963" s="149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49"/>
      <c r="R963" s="149"/>
      <c r="S963" s="149"/>
      <c r="T963" s="149"/>
      <c r="U963" s="149"/>
      <c r="V963" s="149"/>
      <c r="W963" s="149"/>
      <c r="X963" s="149"/>
      <c r="Y963" s="149"/>
      <c r="Z963" s="149"/>
      <c r="AA963" s="149"/>
      <c r="AB963" s="149"/>
      <c r="AC963" s="149"/>
      <c r="AD963" s="149"/>
      <c r="AE963" s="149"/>
    </row>
    <row r="964" ht="12.75" customHeight="1">
      <c r="A964" s="149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49"/>
      <c r="R964" s="149"/>
      <c r="S964" s="149"/>
      <c r="T964" s="149"/>
      <c r="U964" s="149"/>
      <c r="V964" s="149"/>
      <c r="W964" s="149"/>
      <c r="X964" s="149"/>
      <c r="Y964" s="149"/>
      <c r="Z964" s="149"/>
      <c r="AA964" s="149"/>
      <c r="AB964" s="149"/>
      <c r="AC964" s="149"/>
      <c r="AD964" s="149"/>
      <c r="AE964" s="149"/>
    </row>
    <row r="965" ht="12.75" customHeight="1">
      <c r="A965" s="149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49"/>
      <c r="R965" s="149"/>
      <c r="S965" s="149"/>
      <c r="T965" s="149"/>
      <c r="U965" s="149"/>
      <c r="V965" s="149"/>
      <c r="W965" s="149"/>
      <c r="X965" s="149"/>
      <c r="Y965" s="149"/>
      <c r="Z965" s="149"/>
      <c r="AA965" s="149"/>
      <c r="AB965" s="149"/>
      <c r="AC965" s="149"/>
      <c r="AD965" s="149"/>
      <c r="AE965" s="149"/>
    </row>
    <row r="966" ht="12.75" customHeight="1">
      <c r="A966" s="149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  <c r="S966" s="149"/>
      <c r="T966" s="149"/>
      <c r="U966" s="149"/>
      <c r="V966" s="149"/>
      <c r="W966" s="149"/>
      <c r="X966" s="149"/>
      <c r="Y966" s="149"/>
      <c r="Z966" s="149"/>
      <c r="AA966" s="149"/>
      <c r="AB966" s="149"/>
      <c r="AC966" s="149"/>
      <c r="AD966" s="149"/>
      <c r="AE966" s="149"/>
    </row>
    <row r="967" ht="12.75" customHeight="1">
      <c r="A967" s="149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49"/>
      <c r="R967" s="149"/>
      <c r="S967" s="149"/>
      <c r="T967" s="149"/>
      <c r="U967" s="149"/>
      <c r="V967" s="149"/>
      <c r="W967" s="149"/>
      <c r="X967" s="149"/>
      <c r="Y967" s="149"/>
      <c r="Z967" s="149"/>
      <c r="AA967" s="149"/>
      <c r="AB967" s="149"/>
      <c r="AC967" s="149"/>
      <c r="AD967" s="149"/>
      <c r="AE967" s="149"/>
    </row>
    <row r="968" ht="12.75" customHeight="1">
      <c r="A968" s="149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49"/>
      <c r="R968" s="149"/>
      <c r="S968" s="149"/>
      <c r="T968" s="149"/>
      <c r="U968" s="149"/>
      <c r="V968" s="149"/>
      <c r="W968" s="149"/>
      <c r="X968" s="149"/>
      <c r="Y968" s="149"/>
      <c r="Z968" s="149"/>
      <c r="AA968" s="149"/>
      <c r="AB968" s="149"/>
      <c r="AC968" s="149"/>
      <c r="AD968" s="149"/>
      <c r="AE968" s="149"/>
    </row>
    <row r="969" ht="12.75" customHeight="1">
      <c r="A969" s="149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49"/>
      <c r="R969" s="149"/>
      <c r="S969" s="149"/>
      <c r="T969" s="149"/>
      <c r="U969" s="149"/>
      <c r="V969" s="149"/>
      <c r="W969" s="149"/>
      <c r="X969" s="149"/>
      <c r="Y969" s="149"/>
      <c r="Z969" s="149"/>
      <c r="AA969" s="149"/>
      <c r="AB969" s="149"/>
      <c r="AC969" s="149"/>
      <c r="AD969" s="149"/>
      <c r="AE969" s="149"/>
    </row>
    <row r="970" ht="12.75" customHeight="1">
      <c r="A970" s="149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  <c r="S970" s="149"/>
      <c r="T970" s="149"/>
      <c r="U970" s="149"/>
      <c r="V970" s="149"/>
      <c r="W970" s="149"/>
      <c r="X970" s="149"/>
      <c r="Y970" s="149"/>
      <c r="Z970" s="149"/>
      <c r="AA970" s="149"/>
      <c r="AB970" s="149"/>
      <c r="AC970" s="149"/>
      <c r="AD970" s="149"/>
      <c r="AE970" s="149"/>
    </row>
    <row r="971" ht="12.75" customHeight="1">
      <c r="A971" s="149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49"/>
      <c r="R971" s="149"/>
      <c r="S971" s="149"/>
      <c r="T971" s="149"/>
      <c r="U971" s="149"/>
      <c r="V971" s="149"/>
      <c r="W971" s="149"/>
      <c r="X971" s="149"/>
      <c r="Y971" s="149"/>
      <c r="Z971" s="149"/>
      <c r="AA971" s="149"/>
      <c r="AB971" s="149"/>
      <c r="AC971" s="149"/>
      <c r="AD971" s="149"/>
      <c r="AE971" s="149"/>
    </row>
    <row r="972" ht="12.75" customHeight="1">
      <c r="A972" s="149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  <c r="S972" s="149"/>
      <c r="T972" s="149"/>
      <c r="U972" s="149"/>
      <c r="V972" s="149"/>
      <c r="W972" s="149"/>
      <c r="X972" s="149"/>
      <c r="Y972" s="149"/>
      <c r="Z972" s="149"/>
      <c r="AA972" s="149"/>
      <c r="AB972" s="149"/>
      <c r="AC972" s="149"/>
      <c r="AD972" s="149"/>
      <c r="AE972" s="149"/>
    </row>
    <row r="973" ht="12.75" customHeight="1">
      <c r="A973" s="149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  <c r="S973" s="149"/>
      <c r="T973" s="149"/>
      <c r="U973" s="149"/>
      <c r="V973" s="149"/>
      <c r="W973" s="149"/>
      <c r="X973" s="149"/>
      <c r="Y973" s="149"/>
      <c r="Z973" s="149"/>
      <c r="AA973" s="149"/>
      <c r="AB973" s="149"/>
      <c r="AC973" s="149"/>
      <c r="AD973" s="149"/>
      <c r="AE973" s="149"/>
    </row>
    <row r="974" ht="12.75" customHeight="1">
      <c r="A974" s="149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49"/>
      <c r="R974" s="149"/>
      <c r="S974" s="149"/>
      <c r="T974" s="149"/>
      <c r="U974" s="149"/>
      <c r="V974" s="149"/>
      <c r="W974" s="149"/>
      <c r="X974" s="149"/>
      <c r="Y974" s="149"/>
      <c r="Z974" s="149"/>
      <c r="AA974" s="149"/>
      <c r="AB974" s="149"/>
      <c r="AC974" s="149"/>
      <c r="AD974" s="149"/>
      <c r="AE974" s="149"/>
    </row>
    <row r="975" ht="12.75" customHeight="1">
      <c r="A975" s="149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49"/>
      <c r="R975" s="149"/>
      <c r="S975" s="149"/>
      <c r="T975" s="149"/>
      <c r="U975" s="149"/>
      <c r="V975" s="149"/>
      <c r="W975" s="149"/>
      <c r="X975" s="149"/>
      <c r="Y975" s="149"/>
      <c r="Z975" s="149"/>
      <c r="AA975" s="149"/>
      <c r="AB975" s="149"/>
      <c r="AC975" s="149"/>
      <c r="AD975" s="149"/>
      <c r="AE975" s="149"/>
    </row>
    <row r="976" ht="12.75" customHeight="1">
      <c r="A976" s="149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49"/>
      <c r="R976" s="149"/>
      <c r="S976" s="149"/>
      <c r="T976" s="149"/>
      <c r="U976" s="149"/>
      <c r="V976" s="149"/>
      <c r="W976" s="149"/>
      <c r="X976" s="149"/>
      <c r="Y976" s="149"/>
      <c r="Z976" s="149"/>
      <c r="AA976" s="149"/>
      <c r="AB976" s="149"/>
      <c r="AC976" s="149"/>
      <c r="AD976" s="149"/>
      <c r="AE976" s="149"/>
    </row>
    <row r="977" ht="12.75" customHeight="1">
      <c r="A977" s="149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49"/>
      <c r="R977" s="149"/>
      <c r="S977" s="149"/>
      <c r="T977" s="149"/>
      <c r="U977" s="149"/>
      <c r="V977" s="149"/>
      <c r="W977" s="149"/>
      <c r="X977" s="149"/>
      <c r="Y977" s="149"/>
      <c r="Z977" s="149"/>
      <c r="AA977" s="149"/>
      <c r="AB977" s="149"/>
      <c r="AC977" s="149"/>
      <c r="AD977" s="149"/>
      <c r="AE977" s="149"/>
    </row>
    <row r="978" ht="12.75" customHeight="1">
      <c r="A978" s="149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49"/>
      <c r="R978" s="149"/>
      <c r="S978" s="149"/>
      <c r="T978" s="149"/>
      <c r="U978" s="149"/>
      <c r="V978" s="149"/>
      <c r="W978" s="149"/>
      <c r="X978" s="149"/>
      <c r="Y978" s="149"/>
      <c r="Z978" s="149"/>
      <c r="AA978" s="149"/>
      <c r="AB978" s="149"/>
      <c r="AC978" s="149"/>
      <c r="AD978" s="149"/>
      <c r="AE978" s="149"/>
    </row>
    <row r="979" ht="12.75" customHeight="1">
      <c r="A979" s="149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  <c r="S979" s="149"/>
      <c r="T979" s="149"/>
      <c r="U979" s="149"/>
      <c r="V979" s="149"/>
      <c r="W979" s="149"/>
      <c r="X979" s="149"/>
      <c r="Y979" s="149"/>
      <c r="Z979" s="149"/>
      <c r="AA979" s="149"/>
      <c r="AB979" s="149"/>
      <c r="AC979" s="149"/>
      <c r="AD979" s="149"/>
      <c r="AE979" s="149"/>
    </row>
    <row r="980" ht="12.75" customHeight="1">
      <c r="A980" s="149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  <c r="S980" s="149"/>
      <c r="T980" s="149"/>
      <c r="U980" s="149"/>
      <c r="V980" s="149"/>
      <c r="W980" s="149"/>
      <c r="X980" s="149"/>
      <c r="Y980" s="149"/>
      <c r="Z980" s="149"/>
      <c r="AA980" s="149"/>
      <c r="AB980" s="149"/>
      <c r="AC980" s="149"/>
      <c r="AD980" s="149"/>
      <c r="AE980" s="149"/>
    </row>
    <row r="981" ht="12.75" customHeight="1">
      <c r="A981" s="149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49"/>
      <c r="R981" s="149"/>
      <c r="S981" s="149"/>
      <c r="T981" s="149"/>
      <c r="U981" s="149"/>
      <c r="V981" s="149"/>
      <c r="W981" s="149"/>
      <c r="X981" s="149"/>
      <c r="Y981" s="149"/>
      <c r="Z981" s="149"/>
      <c r="AA981" s="149"/>
      <c r="AB981" s="149"/>
      <c r="AC981" s="149"/>
      <c r="AD981" s="149"/>
      <c r="AE981" s="149"/>
    </row>
    <row r="982" ht="12.75" customHeight="1">
      <c r="A982" s="149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49"/>
      <c r="R982" s="149"/>
      <c r="S982" s="149"/>
      <c r="T982" s="149"/>
      <c r="U982" s="149"/>
      <c r="V982" s="149"/>
      <c r="W982" s="149"/>
      <c r="X982" s="149"/>
      <c r="Y982" s="149"/>
      <c r="Z982" s="149"/>
      <c r="AA982" s="149"/>
      <c r="AB982" s="149"/>
      <c r="AC982" s="149"/>
      <c r="AD982" s="149"/>
      <c r="AE982" s="149"/>
    </row>
    <row r="983" ht="12.75" customHeight="1">
      <c r="A983" s="149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49"/>
      <c r="R983" s="149"/>
      <c r="S983" s="149"/>
      <c r="T983" s="149"/>
      <c r="U983" s="149"/>
      <c r="V983" s="149"/>
      <c r="W983" s="149"/>
      <c r="X983" s="149"/>
      <c r="Y983" s="149"/>
      <c r="Z983" s="149"/>
      <c r="AA983" s="149"/>
      <c r="AB983" s="149"/>
      <c r="AC983" s="149"/>
      <c r="AD983" s="149"/>
      <c r="AE983" s="149"/>
    </row>
    <row r="984" ht="12.75" customHeight="1">
      <c r="A984" s="149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49"/>
      <c r="R984" s="149"/>
      <c r="S984" s="149"/>
      <c r="T984" s="149"/>
      <c r="U984" s="149"/>
      <c r="V984" s="149"/>
      <c r="W984" s="149"/>
      <c r="X984" s="149"/>
      <c r="Y984" s="149"/>
      <c r="Z984" s="149"/>
      <c r="AA984" s="149"/>
      <c r="AB984" s="149"/>
      <c r="AC984" s="149"/>
      <c r="AD984" s="149"/>
      <c r="AE984" s="149"/>
    </row>
    <row r="985" ht="12.75" customHeight="1">
      <c r="A985" s="149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49"/>
      <c r="R985" s="149"/>
      <c r="S985" s="149"/>
      <c r="T985" s="149"/>
      <c r="U985" s="149"/>
      <c r="V985" s="149"/>
      <c r="W985" s="149"/>
      <c r="X985" s="149"/>
      <c r="Y985" s="149"/>
      <c r="Z985" s="149"/>
      <c r="AA985" s="149"/>
      <c r="AB985" s="149"/>
      <c r="AC985" s="149"/>
      <c r="AD985" s="149"/>
      <c r="AE985" s="149"/>
    </row>
    <row r="986" ht="12.75" customHeight="1">
      <c r="A986" s="149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49"/>
      <c r="R986" s="149"/>
      <c r="S986" s="149"/>
      <c r="T986" s="149"/>
      <c r="U986" s="149"/>
      <c r="V986" s="149"/>
      <c r="W986" s="149"/>
      <c r="X986" s="149"/>
      <c r="Y986" s="149"/>
      <c r="Z986" s="149"/>
      <c r="AA986" s="149"/>
      <c r="AB986" s="149"/>
      <c r="AC986" s="149"/>
      <c r="AD986" s="149"/>
      <c r="AE986" s="149"/>
    </row>
    <row r="987" ht="12.75" customHeight="1">
      <c r="A987" s="149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  <c r="S987" s="149"/>
      <c r="T987" s="149"/>
      <c r="U987" s="149"/>
      <c r="V987" s="149"/>
      <c r="W987" s="149"/>
      <c r="X987" s="149"/>
      <c r="Y987" s="149"/>
      <c r="Z987" s="149"/>
      <c r="AA987" s="149"/>
      <c r="AB987" s="149"/>
      <c r="AC987" s="149"/>
      <c r="AD987" s="149"/>
      <c r="AE987" s="149"/>
    </row>
    <row r="988" ht="12.75" customHeight="1">
      <c r="A988" s="149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  <c r="S988" s="149"/>
      <c r="T988" s="149"/>
      <c r="U988" s="149"/>
      <c r="V988" s="149"/>
      <c r="W988" s="149"/>
      <c r="X988" s="149"/>
      <c r="Y988" s="149"/>
      <c r="Z988" s="149"/>
      <c r="AA988" s="149"/>
      <c r="AB988" s="149"/>
      <c r="AC988" s="149"/>
      <c r="AD988" s="149"/>
      <c r="AE988" s="149"/>
    </row>
    <row r="989" ht="12.75" customHeight="1">
      <c r="A989" s="149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49"/>
      <c r="R989" s="149"/>
      <c r="S989" s="149"/>
      <c r="T989" s="149"/>
      <c r="U989" s="149"/>
      <c r="V989" s="149"/>
      <c r="W989" s="149"/>
      <c r="X989" s="149"/>
      <c r="Y989" s="149"/>
      <c r="Z989" s="149"/>
      <c r="AA989" s="149"/>
      <c r="AB989" s="149"/>
      <c r="AC989" s="149"/>
      <c r="AD989" s="149"/>
      <c r="AE989" s="149"/>
    </row>
    <row r="990" ht="12.75" customHeight="1">
      <c r="A990" s="149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49"/>
      <c r="R990" s="149"/>
      <c r="S990" s="149"/>
      <c r="T990" s="149"/>
      <c r="U990" s="149"/>
      <c r="V990" s="149"/>
      <c r="W990" s="149"/>
      <c r="X990" s="149"/>
      <c r="Y990" s="149"/>
      <c r="Z990" s="149"/>
      <c r="AA990" s="149"/>
      <c r="AB990" s="149"/>
      <c r="AC990" s="149"/>
      <c r="AD990" s="149"/>
      <c r="AE990" s="149"/>
    </row>
    <row r="991" ht="12.75" customHeight="1">
      <c r="A991" s="149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49"/>
      <c r="R991" s="149"/>
      <c r="S991" s="149"/>
      <c r="T991" s="149"/>
      <c r="U991" s="149"/>
      <c r="V991" s="149"/>
      <c r="W991" s="149"/>
      <c r="X991" s="149"/>
      <c r="Y991" s="149"/>
      <c r="Z991" s="149"/>
      <c r="AA991" s="149"/>
      <c r="AB991" s="149"/>
      <c r="AC991" s="149"/>
      <c r="AD991" s="149"/>
      <c r="AE991" s="149"/>
    </row>
    <row r="992" ht="12.75" customHeight="1">
      <c r="A992" s="149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49"/>
      <c r="R992" s="149"/>
      <c r="S992" s="149"/>
      <c r="T992" s="149"/>
      <c r="U992" s="149"/>
      <c r="V992" s="149"/>
      <c r="W992" s="149"/>
      <c r="X992" s="149"/>
      <c r="Y992" s="149"/>
      <c r="Z992" s="149"/>
      <c r="AA992" s="149"/>
      <c r="AB992" s="149"/>
      <c r="AC992" s="149"/>
      <c r="AD992" s="149"/>
      <c r="AE992" s="149"/>
    </row>
    <row r="993" ht="12.75" customHeight="1">
      <c r="A993" s="149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49"/>
      <c r="R993" s="149"/>
      <c r="S993" s="149"/>
      <c r="T993" s="149"/>
      <c r="U993" s="149"/>
      <c r="V993" s="149"/>
      <c r="W993" s="149"/>
      <c r="X993" s="149"/>
      <c r="Y993" s="149"/>
      <c r="Z993" s="149"/>
      <c r="AA993" s="149"/>
      <c r="AB993" s="149"/>
      <c r="AC993" s="149"/>
      <c r="AD993" s="149"/>
      <c r="AE993" s="149"/>
    </row>
    <row r="994" ht="12.75" customHeight="1">
      <c r="A994" s="149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49"/>
      <c r="R994" s="149"/>
      <c r="S994" s="149"/>
      <c r="T994" s="149"/>
      <c r="U994" s="149"/>
      <c r="V994" s="149"/>
      <c r="W994" s="149"/>
      <c r="X994" s="149"/>
      <c r="Y994" s="149"/>
      <c r="Z994" s="149"/>
      <c r="AA994" s="149"/>
      <c r="AB994" s="149"/>
      <c r="AC994" s="149"/>
      <c r="AD994" s="149"/>
      <c r="AE994" s="149"/>
    </row>
    <row r="995" ht="12.75" customHeight="1">
      <c r="A995" s="149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49"/>
      <c r="R995" s="149"/>
      <c r="S995" s="149"/>
      <c r="T995" s="149"/>
      <c r="U995" s="149"/>
      <c r="V995" s="149"/>
      <c r="W995" s="149"/>
      <c r="X995" s="149"/>
      <c r="Y995" s="149"/>
      <c r="Z995" s="149"/>
      <c r="AA995" s="149"/>
      <c r="AB995" s="149"/>
      <c r="AC995" s="149"/>
      <c r="AD995" s="149"/>
      <c r="AE995" s="149"/>
    </row>
    <row r="996" ht="12.75" customHeight="1">
      <c r="A996" s="149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  <c r="S996" s="149"/>
      <c r="T996" s="149"/>
      <c r="U996" s="149"/>
      <c r="V996" s="149"/>
      <c r="W996" s="149"/>
      <c r="X996" s="149"/>
      <c r="Y996" s="149"/>
      <c r="Z996" s="149"/>
      <c r="AA996" s="149"/>
      <c r="AB996" s="149"/>
      <c r="AC996" s="149"/>
      <c r="AD996" s="149"/>
      <c r="AE996" s="149"/>
    </row>
    <row r="997" ht="12.75" customHeight="1">
      <c r="A997" s="149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  <c r="S997" s="149"/>
      <c r="T997" s="149"/>
      <c r="U997" s="149"/>
      <c r="V997" s="149"/>
      <c r="W997" s="149"/>
      <c r="X997" s="149"/>
      <c r="Y997" s="149"/>
      <c r="Z997" s="149"/>
      <c r="AA997" s="149"/>
      <c r="AB997" s="149"/>
      <c r="AC997" s="149"/>
      <c r="AD997" s="149"/>
      <c r="AE997" s="149"/>
    </row>
    <row r="998" ht="12.75" customHeight="1">
      <c r="A998" s="149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49"/>
      <c r="R998" s="149"/>
      <c r="S998" s="149"/>
      <c r="T998" s="149"/>
      <c r="U998" s="149"/>
      <c r="V998" s="149"/>
      <c r="W998" s="149"/>
      <c r="X998" s="149"/>
      <c r="Y998" s="149"/>
      <c r="Z998" s="149"/>
      <c r="AA998" s="149"/>
      <c r="AB998" s="149"/>
      <c r="AC998" s="149"/>
      <c r="AD998" s="149"/>
      <c r="AE998" s="149"/>
    </row>
    <row r="999" ht="12.75" customHeight="1">
      <c r="A999" s="149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49"/>
      <c r="R999" s="149"/>
      <c r="S999" s="149"/>
      <c r="T999" s="149"/>
      <c r="U999" s="149"/>
      <c r="V999" s="149"/>
      <c r="W999" s="149"/>
      <c r="X999" s="149"/>
      <c r="Y999" s="149"/>
      <c r="Z999" s="149"/>
      <c r="AA999" s="149"/>
      <c r="AB999" s="149"/>
      <c r="AC999" s="149"/>
      <c r="AD999" s="149"/>
      <c r="AE999" s="149"/>
    </row>
    <row r="1000" ht="12.75" customHeight="1">
      <c r="A1000" s="149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49"/>
      <c r="R1000" s="149"/>
      <c r="S1000" s="149"/>
      <c r="T1000" s="149"/>
      <c r="U1000" s="149"/>
      <c r="V1000" s="149"/>
      <c r="W1000" s="149"/>
      <c r="X1000" s="149"/>
      <c r="Y1000" s="149"/>
      <c r="Z1000" s="149"/>
      <c r="AA1000" s="149"/>
      <c r="AB1000" s="149"/>
      <c r="AC1000" s="149"/>
      <c r="AD1000" s="149"/>
      <c r="AE1000" s="149"/>
    </row>
  </sheetData>
  <mergeCells count="467">
    <mergeCell ref="D27:F27"/>
    <mergeCell ref="G27:I27"/>
    <mergeCell ref="A25:C25"/>
    <mergeCell ref="D25:F25"/>
    <mergeCell ref="G25:I25"/>
    <mergeCell ref="A26:C26"/>
    <mergeCell ref="D26:F26"/>
    <mergeCell ref="G26:I26"/>
    <mergeCell ref="A27:C27"/>
    <mergeCell ref="G5:O5"/>
    <mergeCell ref="P5:Z5"/>
    <mergeCell ref="A2:Z2"/>
    <mergeCell ref="A3:Z3"/>
    <mergeCell ref="A4:C4"/>
    <mergeCell ref="D4:F4"/>
    <mergeCell ref="G4:Z4"/>
    <mergeCell ref="A5:C5"/>
    <mergeCell ref="D5:F5"/>
    <mergeCell ref="A6:C6"/>
    <mergeCell ref="D6:F6"/>
    <mergeCell ref="G6:O6"/>
    <mergeCell ref="P6:Z6"/>
    <mergeCell ref="A7:C7"/>
    <mergeCell ref="D7:F7"/>
    <mergeCell ref="G7:O7"/>
    <mergeCell ref="G10:I10"/>
    <mergeCell ref="J10:Z10"/>
    <mergeCell ref="P7:Z7"/>
    <mergeCell ref="A8:Z8"/>
    <mergeCell ref="A9:F9"/>
    <mergeCell ref="G9:I9"/>
    <mergeCell ref="J9:Z9"/>
    <mergeCell ref="A10:C10"/>
    <mergeCell ref="D10:F10"/>
    <mergeCell ref="A11:C11"/>
    <mergeCell ref="D11:F11"/>
    <mergeCell ref="G11:I11"/>
    <mergeCell ref="J11:Z11"/>
    <mergeCell ref="D12:F12"/>
    <mergeCell ref="G12:I12"/>
    <mergeCell ref="J12:Z12"/>
    <mergeCell ref="J13:Z13"/>
    <mergeCell ref="J14:Z14"/>
    <mergeCell ref="J15:Z15"/>
    <mergeCell ref="J16:Z16"/>
    <mergeCell ref="J17:Z17"/>
    <mergeCell ref="J18:Z18"/>
    <mergeCell ref="A19:Z19"/>
    <mergeCell ref="D35:F35"/>
    <mergeCell ref="G35:I35"/>
    <mergeCell ref="A36:C36"/>
    <mergeCell ref="D36:F36"/>
    <mergeCell ref="G36:I36"/>
    <mergeCell ref="A33:C33"/>
    <mergeCell ref="D33:F33"/>
    <mergeCell ref="G33:I33"/>
    <mergeCell ref="A34:C34"/>
    <mergeCell ref="D34:F34"/>
    <mergeCell ref="G34:I34"/>
    <mergeCell ref="A35:C35"/>
    <mergeCell ref="A12:C12"/>
    <mergeCell ref="A13:C13"/>
    <mergeCell ref="D13:F13"/>
    <mergeCell ref="G13:I13"/>
    <mergeCell ref="A14:C14"/>
    <mergeCell ref="D14:F14"/>
    <mergeCell ref="G14:I14"/>
    <mergeCell ref="D17:F17"/>
    <mergeCell ref="G17:I17"/>
    <mergeCell ref="A15:C15"/>
    <mergeCell ref="D15:F15"/>
    <mergeCell ref="G15:I15"/>
    <mergeCell ref="A16:C16"/>
    <mergeCell ref="D16:F16"/>
    <mergeCell ref="G16:I16"/>
    <mergeCell ref="A17:C17"/>
    <mergeCell ref="A18:C18"/>
    <mergeCell ref="D18:F18"/>
    <mergeCell ref="G18:I18"/>
    <mergeCell ref="A20:I20"/>
    <mergeCell ref="A21:C21"/>
    <mergeCell ref="D21:F21"/>
    <mergeCell ref="G21:I21"/>
    <mergeCell ref="D24:F24"/>
    <mergeCell ref="G24:I24"/>
    <mergeCell ref="A22:C22"/>
    <mergeCell ref="D22:F22"/>
    <mergeCell ref="G22:I22"/>
    <mergeCell ref="A23:C23"/>
    <mergeCell ref="D23:F23"/>
    <mergeCell ref="G23:I23"/>
    <mergeCell ref="A24:C24"/>
    <mergeCell ref="A28:C28"/>
    <mergeCell ref="D28:F28"/>
    <mergeCell ref="G28:I28"/>
    <mergeCell ref="A29:C29"/>
    <mergeCell ref="D29:F29"/>
    <mergeCell ref="G29:I29"/>
    <mergeCell ref="A31:I31"/>
    <mergeCell ref="J20:Z20"/>
    <mergeCell ref="J21:Z21"/>
    <mergeCell ref="J22:Z22"/>
    <mergeCell ref="J23:Z23"/>
    <mergeCell ref="J24:Z24"/>
    <mergeCell ref="J25:Z25"/>
    <mergeCell ref="J26:Z26"/>
    <mergeCell ref="J27:Z27"/>
    <mergeCell ref="J28:Z28"/>
    <mergeCell ref="J29:Z29"/>
    <mergeCell ref="A30:Z30"/>
    <mergeCell ref="J31:Z32"/>
    <mergeCell ref="A32:F32"/>
    <mergeCell ref="G32:I32"/>
    <mergeCell ref="J33:Z33"/>
    <mergeCell ref="J34:Z34"/>
    <mergeCell ref="J35:Z35"/>
    <mergeCell ref="J36:Z36"/>
    <mergeCell ref="A37:Z37"/>
    <mergeCell ref="A41:Z41"/>
    <mergeCell ref="A42:Z42"/>
    <mergeCell ref="A43:C43"/>
    <mergeCell ref="D43:G43"/>
    <mergeCell ref="H43:I43"/>
    <mergeCell ref="J43:M43"/>
    <mergeCell ref="N43:Z43"/>
    <mergeCell ref="A44:C44"/>
    <mergeCell ref="D44:G44"/>
    <mergeCell ref="N44:Z44"/>
    <mergeCell ref="A45:C45"/>
    <mergeCell ref="A46:C46"/>
    <mergeCell ref="A47:C47"/>
    <mergeCell ref="D46:G46"/>
    <mergeCell ref="H46:I46"/>
    <mergeCell ref="D47:G47"/>
    <mergeCell ref="H47:I47"/>
    <mergeCell ref="J46:M46"/>
    <mergeCell ref="N46:X46"/>
    <mergeCell ref="J47:M47"/>
    <mergeCell ref="N47:X47"/>
    <mergeCell ref="H48:I48"/>
    <mergeCell ref="J48:M48"/>
    <mergeCell ref="J49:M49"/>
    <mergeCell ref="J50:M50"/>
    <mergeCell ref="J51:M51"/>
    <mergeCell ref="J52:M52"/>
    <mergeCell ref="N48:X48"/>
    <mergeCell ref="N49:Z49"/>
    <mergeCell ref="N50:Z50"/>
    <mergeCell ref="N51:X51"/>
    <mergeCell ref="Y51:Z51"/>
    <mergeCell ref="N52:Z52"/>
    <mergeCell ref="H44:I44"/>
    <mergeCell ref="J44:M44"/>
    <mergeCell ref="D45:G45"/>
    <mergeCell ref="H45:I45"/>
    <mergeCell ref="J45:M45"/>
    <mergeCell ref="N45:X45"/>
    <mergeCell ref="Y45:Z48"/>
    <mergeCell ref="A48:C48"/>
    <mergeCell ref="D48:G48"/>
    <mergeCell ref="A49:C49"/>
    <mergeCell ref="D49:G49"/>
    <mergeCell ref="H49:I49"/>
    <mergeCell ref="D50:G50"/>
    <mergeCell ref="H50:I50"/>
    <mergeCell ref="A50:C50"/>
    <mergeCell ref="A51:C51"/>
    <mergeCell ref="D51:G51"/>
    <mergeCell ref="H51:I51"/>
    <mergeCell ref="A52:G52"/>
    <mergeCell ref="H52:I52"/>
    <mergeCell ref="A53:Z53"/>
    <mergeCell ref="A67:C67"/>
    <mergeCell ref="A68:C68"/>
    <mergeCell ref="D68:G68"/>
    <mergeCell ref="H68:I68"/>
    <mergeCell ref="A69:C69"/>
    <mergeCell ref="D69:G69"/>
    <mergeCell ref="H69:I69"/>
    <mergeCell ref="A70:G70"/>
    <mergeCell ref="H70:I70"/>
    <mergeCell ref="A72:C72"/>
    <mergeCell ref="D72:G72"/>
    <mergeCell ref="H72:I72"/>
    <mergeCell ref="D73:G73"/>
    <mergeCell ref="H73:I73"/>
    <mergeCell ref="A73:C73"/>
    <mergeCell ref="A74:C74"/>
    <mergeCell ref="D74:G74"/>
    <mergeCell ref="H74:I74"/>
    <mergeCell ref="A75:C75"/>
    <mergeCell ref="D75:G75"/>
    <mergeCell ref="H75:I75"/>
    <mergeCell ref="D78:G78"/>
    <mergeCell ref="H78:I78"/>
    <mergeCell ref="A79:G79"/>
    <mergeCell ref="H79:I79"/>
    <mergeCell ref="A76:C76"/>
    <mergeCell ref="D76:G76"/>
    <mergeCell ref="H76:I76"/>
    <mergeCell ref="A77:C77"/>
    <mergeCell ref="D77:G77"/>
    <mergeCell ref="H77:I77"/>
    <mergeCell ref="A78:C78"/>
    <mergeCell ref="D117:F117"/>
    <mergeCell ref="G117:I117"/>
    <mergeCell ref="A118:C118"/>
    <mergeCell ref="D118:F118"/>
    <mergeCell ref="G118:I118"/>
    <mergeCell ref="A119:C119"/>
    <mergeCell ref="D119:F119"/>
    <mergeCell ref="G119:I119"/>
    <mergeCell ref="A115:C115"/>
    <mergeCell ref="D115:F115"/>
    <mergeCell ref="G115:I115"/>
    <mergeCell ref="A116:C116"/>
    <mergeCell ref="D116:F116"/>
    <mergeCell ref="G116:I116"/>
    <mergeCell ref="A117:C117"/>
    <mergeCell ref="A97:C97"/>
    <mergeCell ref="A98:C98"/>
    <mergeCell ref="D98:G98"/>
    <mergeCell ref="H98:I98"/>
    <mergeCell ref="A99:C99"/>
    <mergeCell ref="D99:G99"/>
    <mergeCell ref="H99:I99"/>
    <mergeCell ref="D105:G105"/>
    <mergeCell ref="H105:I105"/>
    <mergeCell ref="A101:C101"/>
    <mergeCell ref="D101:G101"/>
    <mergeCell ref="H101:I101"/>
    <mergeCell ref="A102:G102"/>
    <mergeCell ref="H102:I102"/>
    <mergeCell ref="A104:I104"/>
    <mergeCell ref="A105:C105"/>
    <mergeCell ref="D108:G108"/>
    <mergeCell ref="H108:I108"/>
    <mergeCell ref="A106:C106"/>
    <mergeCell ref="D106:G106"/>
    <mergeCell ref="H106:I106"/>
    <mergeCell ref="A107:C107"/>
    <mergeCell ref="D107:G107"/>
    <mergeCell ref="H107:I107"/>
    <mergeCell ref="A108:C108"/>
    <mergeCell ref="A109:F109"/>
    <mergeCell ref="G109:I109"/>
    <mergeCell ref="A110:F110"/>
    <mergeCell ref="G110:I110"/>
    <mergeCell ref="A111:C111"/>
    <mergeCell ref="D111:F111"/>
    <mergeCell ref="D112:F112"/>
    <mergeCell ref="A112:C112"/>
    <mergeCell ref="A113:C113"/>
    <mergeCell ref="D113:F113"/>
    <mergeCell ref="G113:I113"/>
    <mergeCell ref="A114:C114"/>
    <mergeCell ref="D114:F114"/>
    <mergeCell ref="G114:I114"/>
    <mergeCell ref="O145:Q145"/>
    <mergeCell ref="R145:V145"/>
    <mergeCell ref="J127:Z127"/>
    <mergeCell ref="J128:Z128"/>
    <mergeCell ref="J129:Z129"/>
    <mergeCell ref="J130:Z130"/>
    <mergeCell ref="J131:Z131"/>
    <mergeCell ref="A144:V144"/>
    <mergeCell ref="A145:H145"/>
    <mergeCell ref="J104:Z104"/>
    <mergeCell ref="J105:M105"/>
    <mergeCell ref="N105:Z105"/>
    <mergeCell ref="J106:M106"/>
    <mergeCell ref="N106:Z106"/>
    <mergeCell ref="J107:M107"/>
    <mergeCell ref="N107:Z107"/>
    <mergeCell ref="J108:M108"/>
    <mergeCell ref="J109:M109"/>
    <mergeCell ref="N109:Z109"/>
    <mergeCell ref="J110:M110"/>
    <mergeCell ref="N110:Z110"/>
    <mergeCell ref="G111:Z111"/>
    <mergeCell ref="G112:Z112"/>
    <mergeCell ref="J113:Z113"/>
    <mergeCell ref="J114:Z114"/>
    <mergeCell ref="J115:Z115"/>
    <mergeCell ref="J116:M116"/>
    <mergeCell ref="N116:Z116"/>
    <mergeCell ref="J117:Z117"/>
    <mergeCell ref="J118:Z118"/>
    <mergeCell ref="G124:I124"/>
    <mergeCell ref="J124:Z124"/>
    <mergeCell ref="J119:Z119"/>
    <mergeCell ref="A120:Z120"/>
    <mergeCell ref="A121:Z121"/>
    <mergeCell ref="A122:Z122"/>
    <mergeCell ref="A123:Z123"/>
    <mergeCell ref="A124:C124"/>
    <mergeCell ref="D124:F124"/>
    <mergeCell ref="A125:C125"/>
    <mergeCell ref="D125:F125"/>
    <mergeCell ref="G125:I125"/>
    <mergeCell ref="J125:Z125"/>
    <mergeCell ref="D126:F126"/>
    <mergeCell ref="G126:I126"/>
    <mergeCell ref="J126:Z126"/>
    <mergeCell ref="F146:H146"/>
    <mergeCell ref="F147:H147"/>
    <mergeCell ref="I145:J145"/>
    <mergeCell ref="K145:N145"/>
    <mergeCell ref="K146:N146"/>
    <mergeCell ref="O146:Q146"/>
    <mergeCell ref="R146:V146"/>
    <mergeCell ref="R148:V148"/>
    <mergeCell ref="R149:V149"/>
    <mergeCell ref="K149:N149"/>
    <mergeCell ref="O149:Q149"/>
    <mergeCell ref="K150:N150"/>
    <mergeCell ref="O150:Q150"/>
    <mergeCell ref="R150:V150"/>
    <mergeCell ref="O151:Q151"/>
    <mergeCell ref="R151:V151"/>
    <mergeCell ref="I147:J147"/>
    <mergeCell ref="K147:N147"/>
    <mergeCell ref="O147:Q147"/>
    <mergeCell ref="R147:V147"/>
    <mergeCell ref="F148:H148"/>
    <mergeCell ref="I148:J148"/>
    <mergeCell ref="K148:N148"/>
    <mergeCell ref="O148:Q148"/>
    <mergeCell ref="I146:J146"/>
    <mergeCell ref="F149:H149"/>
    <mergeCell ref="I149:J149"/>
    <mergeCell ref="I150:J150"/>
    <mergeCell ref="I151:J151"/>
    <mergeCell ref="I152:J152"/>
    <mergeCell ref="I153:J153"/>
    <mergeCell ref="A146:E152"/>
    <mergeCell ref="F150:H150"/>
    <mergeCell ref="F151:H151"/>
    <mergeCell ref="F152:H152"/>
    <mergeCell ref="A153:H153"/>
    <mergeCell ref="K151:N151"/>
    <mergeCell ref="K152:N152"/>
    <mergeCell ref="O152:Q152"/>
    <mergeCell ref="R152:V152"/>
    <mergeCell ref="K153:N153"/>
    <mergeCell ref="O153:Q153"/>
    <mergeCell ref="R153:V153"/>
    <mergeCell ref="J68:Z68"/>
    <mergeCell ref="J69:Z69"/>
    <mergeCell ref="J70:Z70"/>
    <mergeCell ref="A71:Z71"/>
    <mergeCell ref="J72:Z72"/>
    <mergeCell ref="J73:Z73"/>
    <mergeCell ref="J74:Z74"/>
    <mergeCell ref="J75:Z75"/>
    <mergeCell ref="J76:Z76"/>
    <mergeCell ref="J77:Z77"/>
    <mergeCell ref="J78:Z78"/>
    <mergeCell ref="J79:Z79"/>
    <mergeCell ref="A80:Z80"/>
    <mergeCell ref="A82:Z82"/>
    <mergeCell ref="J85:Z85"/>
    <mergeCell ref="J86:Z86"/>
    <mergeCell ref="A83:C83"/>
    <mergeCell ref="D83:F83"/>
    <mergeCell ref="G83:I83"/>
    <mergeCell ref="J83:Z83"/>
    <mergeCell ref="D84:F84"/>
    <mergeCell ref="G84:I84"/>
    <mergeCell ref="J84:Z84"/>
    <mergeCell ref="A84:C84"/>
    <mergeCell ref="A85:C85"/>
    <mergeCell ref="D85:F85"/>
    <mergeCell ref="G85:I85"/>
    <mergeCell ref="A86:C86"/>
    <mergeCell ref="D86:F86"/>
    <mergeCell ref="G86:I86"/>
    <mergeCell ref="A90:F90"/>
    <mergeCell ref="A91:C91"/>
    <mergeCell ref="D91:F91"/>
    <mergeCell ref="G91:I91"/>
    <mergeCell ref="A92:F92"/>
    <mergeCell ref="G92:I92"/>
    <mergeCell ref="A88:C88"/>
    <mergeCell ref="D88:F88"/>
    <mergeCell ref="G88:I88"/>
    <mergeCell ref="A89:C89"/>
    <mergeCell ref="D89:F89"/>
    <mergeCell ref="G89:I89"/>
    <mergeCell ref="G90:I90"/>
    <mergeCell ref="A87:C87"/>
    <mergeCell ref="D87:F87"/>
    <mergeCell ref="G87:I87"/>
    <mergeCell ref="J87:Z87"/>
    <mergeCell ref="J88:Z88"/>
    <mergeCell ref="J89:Z89"/>
    <mergeCell ref="J90:Z90"/>
    <mergeCell ref="J91:Z91"/>
    <mergeCell ref="J92:Z92"/>
    <mergeCell ref="A93:Z93"/>
    <mergeCell ref="A94:Z94"/>
    <mergeCell ref="A95:G95"/>
    <mergeCell ref="H95:I95"/>
    <mergeCell ref="J95:Z95"/>
    <mergeCell ref="J98:Z98"/>
    <mergeCell ref="J99:Z99"/>
    <mergeCell ref="A96:C96"/>
    <mergeCell ref="D96:G96"/>
    <mergeCell ref="H96:I96"/>
    <mergeCell ref="J96:Z96"/>
    <mergeCell ref="D97:G97"/>
    <mergeCell ref="H97:I97"/>
    <mergeCell ref="J97:Z97"/>
    <mergeCell ref="P57:R57"/>
    <mergeCell ref="S57:U57"/>
    <mergeCell ref="V57:X57"/>
    <mergeCell ref="Y57:Z57"/>
    <mergeCell ref="A54:Z54"/>
    <mergeCell ref="A56:Z56"/>
    <mergeCell ref="A57:C57"/>
    <mergeCell ref="D57:G57"/>
    <mergeCell ref="H57:I57"/>
    <mergeCell ref="J57:M57"/>
    <mergeCell ref="N57:O57"/>
    <mergeCell ref="D59:G59"/>
    <mergeCell ref="A60:G60"/>
    <mergeCell ref="H60:I60"/>
    <mergeCell ref="A61:C63"/>
    <mergeCell ref="D61:G63"/>
    <mergeCell ref="H61:I63"/>
    <mergeCell ref="A64:G64"/>
    <mergeCell ref="H64:I64"/>
    <mergeCell ref="A58:C58"/>
    <mergeCell ref="D58:G58"/>
    <mergeCell ref="H58:I58"/>
    <mergeCell ref="J58:Z58"/>
    <mergeCell ref="A59:C59"/>
    <mergeCell ref="H59:I59"/>
    <mergeCell ref="J59:Z59"/>
    <mergeCell ref="J60:Z60"/>
    <mergeCell ref="J61:Z63"/>
    <mergeCell ref="J64:Z64"/>
    <mergeCell ref="A66:Z66"/>
    <mergeCell ref="D67:G67"/>
    <mergeCell ref="H67:I67"/>
    <mergeCell ref="J67:Z67"/>
    <mergeCell ref="A100:C100"/>
    <mergeCell ref="D100:G100"/>
    <mergeCell ref="H100:I100"/>
    <mergeCell ref="J100:Z100"/>
    <mergeCell ref="J101:Z101"/>
    <mergeCell ref="J102:Z102"/>
    <mergeCell ref="A103:Z103"/>
    <mergeCell ref="A129:F129"/>
    <mergeCell ref="G129:I129"/>
    <mergeCell ref="A130:C130"/>
    <mergeCell ref="D130:F130"/>
    <mergeCell ref="G130:I130"/>
    <mergeCell ref="A131:F131"/>
    <mergeCell ref="G131:I131"/>
    <mergeCell ref="A126:C126"/>
    <mergeCell ref="A127:C127"/>
    <mergeCell ref="D127:F127"/>
    <mergeCell ref="G127:I127"/>
    <mergeCell ref="A128:C128"/>
    <mergeCell ref="D128:F128"/>
    <mergeCell ref="G128:I128"/>
  </mergeCells>
  <hyperlinks>
    <hyperlink r:id="rId2" ref="J10"/>
  </hyperlinks>
  <printOptions horizontalCentered="1"/>
  <pageMargins bottom="0.7875" footer="0.0" header="0.0" left="0.5118055555555556" right="0.0" top="0.9840277777777778"/>
  <pageSetup paperSize="9" scale="85" orientation="portrait"/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2024-05-21T03:01:34Z</dcterms:created>
  <dc:creator>Elisangela</dc:creator>
</cp:coreProperties>
</file>